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SLBC Raipur Important\100th SLBC Meeting QE Sep 2025\Table Sep 2025\"/>
    </mc:Choice>
  </mc:AlternateContent>
  <bookViews>
    <workbookView xWindow="0" yWindow="0" windowWidth="28800" windowHeight="12135" tabRatio="866" activeTab="14"/>
  </bookViews>
  <sheets>
    <sheet name="T1K1" sheetId="38" r:id="rId1"/>
    <sheet name="t1j" sheetId="31" r:id="rId2"/>
    <sheet name="T1K" sheetId="30" r:id="rId3"/>
    <sheet name="T1H" sheetId="33" r:id="rId4"/>
    <sheet name="Small  n marginal" sheetId="29" r:id="rId5"/>
    <sheet name="T1G" sheetId="28" r:id="rId6"/>
    <sheet name="T1-I" sheetId="34" r:id="rId7"/>
    <sheet name="T1F-2" sheetId="35" r:id="rId8"/>
    <sheet name="T1E (2)" sheetId="36" r:id="rId9"/>
    <sheet name="T1F-3" sheetId="27" r:id="rId10"/>
    <sheet name="T1F" sheetId="26" r:id="rId11"/>
    <sheet name="T1F1_Micro" sheetId="40" r:id="rId12"/>
    <sheet name="T1d" sheetId="25" r:id="rId13"/>
    <sheet name="T1E" sheetId="24" r:id="rId14"/>
    <sheet name="T1M" sheetId="1" r:id="rId15"/>
    <sheet name="T1C" sheetId="16" r:id="rId16"/>
    <sheet name="t1b" sheetId="37" r:id="rId17"/>
    <sheet name="Districtwise de adv" sheetId="23" r:id="rId18"/>
    <sheet name="t1a" sheetId="18" r:id="rId19"/>
    <sheet name="AsOn" sheetId="19" state="hidden" r:id="rId20"/>
    <sheet name="T" sheetId="39" r:id="rId21"/>
  </sheets>
  <definedNames>
    <definedName name="Excel_BuiltIn_Print_Area" localSheetId="15">T1C!$A$1:$Q$5</definedName>
    <definedName name="Excel_BuiltIn_Print_Area" localSheetId="14">T1M!$A$1:$H$4</definedName>
    <definedName name="_xlnm.Print_Area" localSheetId="17">'Districtwise de adv'!$A:$Q</definedName>
    <definedName name="_xlnm.Print_Area" localSheetId="4">'Small  n marginal'!$A$1:$K$58</definedName>
    <definedName name="_xlnm.Print_Area" localSheetId="18">t1a!$A$1:$Q$58</definedName>
    <definedName name="_xlnm.Print_Area" localSheetId="16">t1b!$A$1:$L$58</definedName>
    <definedName name="_xlnm.Print_Area" localSheetId="15">T1C!$A$1:$P$58</definedName>
    <definedName name="_xlnm.Print_Area" localSheetId="12">T1d!$A$1:$K$58</definedName>
    <definedName name="_xlnm.Print_Area" localSheetId="13">T1E!$A$1:$O$58</definedName>
    <definedName name="_xlnm.Print_Area" localSheetId="8">'T1E (2)'!$A:$E</definedName>
    <definedName name="_xlnm.Print_Area" localSheetId="10">T1F!$A:$K</definedName>
    <definedName name="_xlnm.Print_Area" localSheetId="11">T1F1_Micro!$A$1:$K$58</definedName>
    <definedName name="_xlnm.Print_Area" localSheetId="7">'T1F-2'!$A$1:$L$58</definedName>
    <definedName name="_xlnm.Print_Area" localSheetId="9">'T1F-3'!$A$1:$K$58</definedName>
    <definedName name="_xlnm.Print_Area" localSheetId="5">T1G!$A:$L</definedName>
    <definedName name="_xlnm.Print_Area" localSheetId="3">T1H!$A$1:$L$58</definedName>
    <definedName name="_xlnm.Print_Area" localSheetId="6">'T1-I'!$A$1:$Q$58</definedName>
    <definedName name="_xlnm.Print_Area" localSheetId="2">T1K!$A$1:$K$58</definedName>
    <definedName name="_xlnm.Print_Area" localSheetId="0">T1K1!$A$1:$K$58</definedName>
    <definedName name="_xlnm.Print_Area" localSheetId="14">T1M!$A$1:$G$57</definedName>
  </definedNames>
  <calcPr calcId="152511"/>
</workbook>
</file>

<file path=xl/calcChain.xml><?xml version="1.0" encoding="utf-8"?>
<calcChain xmlns="http://schemas.openxmlformats.org/spreadsheetml/2006/main">
  <c r="G51" i="29" l="1"/>
  <c r="H51" i="29"/>
  <c r="I51" i="29" s="1"/>
  <c r="J51" i="29" s="1"/>
  <c r="K51" i="29" s="1"/>
  <c r="G52" i="29"/>
  <c r="H52" i="29" s="1"/>
  <c r="I52" i="29" s="1"/>
  <c r="J52" i="29" s="1"/>
  <c r="K52" i="29" s="1"/>
  <c r="G53" i="29"/>
  <c r="H53" i="29"/>
  <c r="I53" i="29"/>
  <c r="J53" i="29"/>
  <c r="K53" i="29" s="1"/>
  <c r="G54" i="29"/>
  <c r="H54" i="29"/>
  <c r="I54" i="29"/>
  <c r="J54" i="29" s="1"/>
  <c r="K54" i="29" s="1"/>
  <c r="G55" i="29"/>
  <c r="H55" i="29"/>
  <c r="I55" i="29" s="1"/>
  <c r="J55" i="29" s="1"/>
  <c r="K55" i="29" s="1"/>
  <c r="G56" i="29"/>
  <c r="H56" i="29" s="1"/>
  <c r="I56" i="29" s="1"/>
  <c r="J56" i="29" s="1"/>
  <c r="K56" i="29" s="1"/>
  <c r="G57" i="29"/>
  <c r="H57" i="29"/>
  <c r="I57" i="29"/>
  <c r="J57" i="29"/>
  <c r="K57" i="29" s="1"/>
  <c r="G51" i="30" l="1"/>
  <c r="H51" i="30" s="1"/>
  <c r="I51" i="30" s="1"/>
  <c r="J51" i="30" s="1"/>
  <c r="K51" i="30" s="1"/>
  <c r="G52" i="30"/>
  <c r="H52" i="30" s="1"/>
  <c r="I52" i="30" s="1"/>
  <c r="J52" i="30" s="1"/>
  <c r="K52" i="30" s="1"/>
  <c r="G53" i="30"/>
  <c r="H53" i="30" s="1"/>
  <c r="I53" i="30" s="1"/>
  <c r="J53" i="30" s="1"/>
  <c r="K53" i="30" s="1"/>
  <c r="G54" i="30"/>
  <c r="H54" i="30"/>
  <c r="I54" i="30"/>
  <c r="J54" i="30"/>
  <c r="K54" i="30" s="1"/>
  <c r="G55" i="30"/>
  <c r="H55" i="30"/>
  <c r="I55" i="30"/>
  <c r="J55" i="30" s="1"/>
  <c r="K55" i="30" s="1"/>
  <c r="G56" i="30"/>
  <c r="H56" i="30"/>
  <c r="I56" i="30" s="1"/>
  <c r="J56" i="30" s="1"/>
  <c r="K56" i="30" s="1"/>
  <c r="G57" i="30"/>
  <c r="H57" i="30" s="1"/>
  <c r="I57" i="30" s="1"/>
  <c r="J57" i="30" s="1"/>
  <c r="K57" i="30" s="1"/>
  <c r="Q51" i="34" l="1"/>
  <c r="Q52" i="34"/>
  <c r="Q53" i="34"/>
  <c r="Q54" i="34"/>
  <c r="Q55" i="34"/>
  <c r="Q56" i="34"/>
  <c r="Q57" i="34"/>
  <c r="L39" i="34"/>
  <c r="L40" i="34"/>
  <c r="L43" i="34"/>
  <c r="L44" i="34"/>
  <c r="L45" i="34"/>
  <c r="L46" i="34"/>
  <c r="L47" i="34"/>
  <c r="L48" i="34"/>
  <c r="L49" i="34"/>
  <c r="L50" i="34"/>
  <c r="L51" i="34"/>
  <c r="L52" i="34"/>
  <c r="L53" i="34"/>
  <c r="L54" i="34"/>
  <c r="L55" i="34"/>
  <c r="L56" i="34"/>
  <c r="L57" i="34"/>
  <c r="G51" i="34"/>
  <c r="G52" i="34"/>
  <c r="G53" i="34"/>
  <c r="G54" i="34"/>
  <c r="G55" i="34"/>
  <c r="G56" i="34"/>
  <c r="G57" i="34"/>
  <c r="G43" i="34"/>
  <c r="G44" i="34"/>
  <c r="G45" i="34"/>
  <c r="G46" i="34"/>
  <c r="G47" i="34"/>
  <c r="G48" i="34"/>
  <c r="G39" i="34"/>
  <c r="G40" i="34"/>
  <c r="G34" i="34"/>
  <c r="G35" i="34"/>
  <c r="G36" i="34"/>
  <c r="G37" i="34"/>
  <c r="G28" i="34"/>
  <c r="G29" i="34"/>
  <c r="G30" i="34"/>
  <c r="G31" i="34"/>
  <c r="G32" i="34"/>
  <c r="G26" i="34"/>
  <c r="G23" i="34"/>
  <c r="G24" i="34"/>
  <c r="G25" i="34"/>
  <c r="L27" i="34"/>
  <c r="L28" i="34"/>
  <c r="L29" i="34"/>
  <c r="L30" i="34"/>
  <c r="L31" i="34"/>
  <c r="L32" i="34"/>
  <c r="L33" i="34"/>
  <c r="L34" i="34"/>
  <c r="L35" i="34"/>
  <c r="L36" i="34"/>
  <c r="L37" i="34"/>
  <c r="Q31" i="34"/>
  <c r="Q27" i="34"/>
  <c r="Q21" i="34"/>
  <c r="Q15" i="34"/>
  <c r="L17" i="34"/>
  <c r="L19" i="34"/>
  <c r="L20" i="34"/>
  <c r="L22" i="34"/>
  <c r="L23" i="34"/>
  <c r="L24" i="34"/>
  <c r="L25" i="34"/>
  <c r="G19" i="34"/>
  <c r="G20" i="34"/>
  <c r="G11" i="34"/>
  <c r="G12" i="34"/>
  <c r="G7" i="34"/>
  <c r="G8" i="34"/>
  <c r="G9" i="34"/>
  <c r="G36" i="33" l="1"/>
  <c r="G33" i="33"/>
  <c r="L36" i="33"/>
  <c r="L33" i="33"/>
  <c r="L30" i="33"/>
  <c r="L31" i="33"/>
  <c r="L21" i="33"/>
  <c r="L22" i="33"/>
  <c r="G21" i="33"/>
  <c r="G22" i="33"/>
  <c r="G51" i="33"/>
  <c r="H51" i="33" s="1"/>
  <c r="I51" i="33" s="1"/>
  <c r="J51" i="33" s="1"/>
  <c r="K51" i="33" s="1"/>
  <c r="L51" i="33" s="1"/>
  <c r="G52" i="33"/>
  <c r="H52" i="33"/>
  <c r="I52" i="33" s="1"/>
  <c r="J52" i="33" s="1"/>
  <c r="K52" i="33" s="1"/>
  <c r="L52" i="33" s="1"/>
  <c r="G53" i="33"/>
  <c r="H53" i="33" s="1"/>
  <c r="I53" i="33" s="1"/>
  <c r="J53" i="33" s="1"/>
  <c r="K53" i="33" s="1"/>
  <c r="L53" i="33" s="1"/>
  <c r="G54" i="33"/>
  <c r="H54" i="33"/>
  <c r="I54" i="33" s="1"/>
  <c r="J54" i="33" s="1"/>
  <c r="K54" i="33" s="1"/>
  <c r="L54" i="33" s="1"/>
  <c r="G55" i="33"/>
  <c r="H55" i="33" s="1"/>
  <c r="I55" i="33" s="1"/>
  <c r="J55" i="33" s="1"/>
  <c r="K55" i="33" s="1"/>
  <c r="L55" i="33" s="1"/>
  <c r="G56" i="33"/>
  <c r="H56" i="33"/>
  <c r="I56" i="33" s="1"/>
  <c r="J56" i="33" s="1"/>
  <c r="K56" i="33" s="1"/>
  <c r="L56" i="33" s="1"/>
  <c r="G57" i="33"/>
  <c r="H57" i="33" s="1"/>
  <c r="I57" i="33" s="1"/>
  <c r="J57" i="33" s="1"/>
  <c r="K57" i="33" s="1"/>
  <c r="L57" i="33" s="1"/>
  <c r="G51" i="28"/>
  <c r="H51" i="28" s="1"/>
  <c r="I51" i="28" s="1"/>
  <c r="J51" i="28" s="1"/>
  <c r="K51" i="28" s="1"/>
  <c r="L51" i="28" s="1"/>
  <c r="G52" i="28"/>
  <c r="H52" i="28"/>
  <c r="I52" i="28" s="1"/>
  <c r="J52" i="28" s="1"/>
  <c r="K52" i="28" s="1"/>
  <c r="L52" i="28" s="1"/>
  <c r="G53" i="28"/>
  <c r="H53" i="28" s="1"/>
  <c r="I53" i="28" s="1"/>
  <c r="J53" i="28" s="1"/>
  <c r="K53" i="28" s="1"/>
  <c r="L53" i="28" s="1"/>
  <c r="G54" i="28"/>
  <c r="H54" i="28"/>
  <c r="I54" i="28" s="1"/>
  <c r="J54" i="28" s="1"/>
  <c r="K54" i="28" s="1"/>
  <c r="L54" i="28" s="1"/>
  <c r="G55" i="28"/>
  <c r="H55" i="28" s="1"/>
  <c r="I55" i="28" s="1"/>
  <c r="J55" i="28" s="1"/>
  <c r="K55" i="28" s="1"/>
  <c r="L55" i="28" s="1"/>
  <c r="G56" i="28"/>
  <c r="H56" i="28"/>
  <c r="I56" i="28" s="1"/>
  <c r="J56" i="28" s="1"/>
  <c r="K56" i="28" s="1"/>
  <c r="L56" i="28" s="1"/>
  <c r="G57" i="28"/>
  <c r="H57" i="28" s="1"/>
  <c r="I57" i="28" s="1"/>
  <c r="J57" i="28" s="1"/>
  <c r="K57" i="28" s="1"/>
  <c r="L57" i="28" s="1"/>
  <c r="H51" i="35"/>
  <c r="I51" i="35" s="1"/>
  <c r="J51" i="35" s="1"/>
  <c r="K51" i="35" s="1"/>
  <c r="L51" i="35" s="1"/>
  <c r="H52" i="35"/>
  <c r="I52" i="35"/>
  <c r="J52" i="35"/>
  <c r="K52" i="35" s="1"/>
  <c r="L52" i="35" s="1"/>
  <c r="H53" i="35"/>
  <c r="I53" i="35"/>
  <c r="J53" i="35" s="1"/>
  <c r="K53" i="35" s="1"/>
  <c r="L53" i="35" s="1"/>
  <c r="H54" i="35"/>
  <c r="I54" i="35" s="1"/>
  <c r="J54" i="35" s="1"/>
  <c r="K54" i="35" s="1"/>
  <c r="L54" i="35" s="1"/>
  <c r="H55" i="35"/>
  <c r="I55" i="35" s="1"/>
  <c r="J55" i="35" s="1"/>
  <c r="K55" i="35" s="1"/>
  <c r="L55" i="35" s="1"/>
  <c r="H56" i="35"/>
  <c r="I56" i="35"/>
  <c r="J56" i="35"/>
  <c r="K56" i="35" s="1"/>
  <c r="L56" i="35" s="1"/>
  <c r="H57" i="35"/>
  <c r="I57" i="35"/>
  <c r="J57" i="35" s="1"/>
  <c r="K57" i="35" s="1"/>
  <c r="L57" i="35" s="1"/>
  <c r="G51" i="35"/>
  <c r="G52" i="35"/>
  <c r="G53" i="35"/>
  <c r="G54" i="35"/>
  <c r="G55" i="35"/>
  <c r="G56" i="35"/>
  <c r="G57" i="35"/>
  <c r="G46" i="35"/>
  <c r="G47" i="35"/>
  <c r="G48" i="35"/>
  <c r="G49" i="35"/>
  <c r="G43" i="35"/>
  <c r="G44" i="35"/>
  <c r="G27" i="35"/>
  <c r="G28" i="35"/>
  <c r="G31" i="35"/>
  <c r="G32" i="35"/>
  <c r="G33" i="35"/>
  <c r="G34" i="35"/>
  <c r="G35" i="35"/>
  <c r="G36" i="35"/>
  <c r="G51" i="40"/>
  <c r="H51" i="40" s="1"/>
  <c r="I51" i="40" s="1"/>
  <c r="J51" i="40" s="1"/>
  <c r="K51" i="40" s="1"/>
  <c r="G52" i="40"/>
  <c r="H52" i="40"/>
  <c r="I52" i="40"/>
  <c r="J52" i="40" s="1"/>
  <c r="K52" i="40" s="1"/>
  <c r="G53" i="40"/>
  <c r="H53" i="40"/>
  <c r="I53" i="40" s="1"/>
  <c r="J53" i="40" s="1"/>
  <c r="K53" i="40" s="1"/>
  <c r="G54" i="40"/>
  <c r="H54" i="40" s="1"/>
  <c r="I54" i="40" s="1"/>
  <c r="J54" i="40" s="1"/>
  <c r="K54" i="40" s="1"/>
  <c r="G55" i="40"/>
  <c r="H55" i="40" s="1"/>
  <c r="I55" i="40" s="1"/>
  <c r="J55" i="40" s="1"/>
  <c r="K55" i="40" s="1"/>
  <c r="G56" i="40"/>
  <c r="H56" i="40"/>
  <c r="I56" i="40"/>
  <c r="J56" i="40" s="1"/>
  <c r="K56" i="40" s="1"/>
  <c r="G57" i="40"/>
  <c r="H57" i="40"/>
  <c r="I57" i="40" s="1"/>
  <c r="J57" i="40" s="1"/>
  <c r="K57" i="40" s="1"/>
  <c r="G51" i="26"/>
  <c r="H51" i="26" s="1"/>
  <c r="I51" i="26" s="1"/>
  <c r="J51" i="26" s="1"/>
  <c r="K51" i="26" s="1"/>
  <c r="G52" i="26"/>
  <c r="H52" i="26"/>
  <c r="I52" i="26"/>
  <c r="J52" i="26" s="1"/>
  <c r="K52" i="26" s="1"/>
  <c r="G53" i="26"/>
  <c r="H53" i="26"/>
  <c r="I53" i="26" s="1"/>
  <c r="J53" i="26" s="1"/>
  <c r="K53" i="26" s="1"/>
  <c r="G54" i="26"/>
  <c r="H54" i="26" s="1"/>
  <c r="I54" i="26" s="1"/>
  <c r="J54" i="26" s="1"/>
  <c r="K54" i="26" s="1"/>
  <c r="G55" i="26"/>
  <c r="H55" i="26" s="1"/>
  <c r="I55" i="26" s="1"/>
  <c r="J55" i="26" s="1"/>
  <c r="K55" i="26" s="1"/>
  <c r="G56" i="26"/>
  <c r="H56" i="26"/>
  <c r="I56" i="26"/>
  <c r="J56" i="26" s="1"/>
  <c r="K56" i="26" s="1"/>
  <c r="G57" i="26"/>
  <c r="H57" i="26"/>
  <c r="I57" i="26" s="1"/>
  <c r="J57" i="26" s="1"/>
  <c r="K57" i="26" s="1"/>
  <c r="G51" i="24"/>
  <c r="H51" i="24" s="1"/>
  <c r="I51" i="24" s="1"/>
  <c r="J51" i="24" s="1"/>
  <c r="K51" i="24" s="1"/>
  <c r="L51" i="24" s="1"/>
  <c r="M51" i="24" s="1"/>
  <c r="N51" i="24" s="1"/>
  <c r="O51" i="24" s="1"/>
  <c r="G52" i="24"/>
  <c r="H52" i="24"/>
  <c r="I52" i="24"/>
  <c r="J52" i="24" s="1"/>
  <c r="K52" i="24" s="1"/>
  <c r="L52" i="24" s="1"/>
  <c r="M52" i="24" s="1"/>
  <c r="N52" i="24" s="1"/>
  <c r="O52" i="24" s="1"/>
  <c r="G53" i="24"/>
  <c r="H53" i="24"/>
  <c r="I53" i="24" s="1"/>
  <c r="J53" i="24" s="1"/>
  <c r="K53" i="24" s="1"/>
  <c r="L53" i="24" s="1"/>
  <c r="M53" i="24" s="1"/>
  <c r="N53" i="24" s="1"/>
  <c r="O53" i="24" s="1"/>
  <c r="G54" i="24"/>
  <c r="H54" i="24" s="1"/>
  <c r="I54" i="24" s="1"/>
  <c r="J54" i="24" s="1"/>
  <c r="K54" i="24" s="1"/>
  <c r="L54" i="24" s="1"/>
  <c r="M54" i="24" s="1"/>
  <c r="N54" i="24" s="1"/>
  <c r="O54" i="24" s="1"/>
  <c r="G55" i="24"/>
  <c r="H55" i="24" s="1"/>
  <c r="I55" i="24" s="1"/>
  <c r="J55" i="24" s="1"/>
  <c r="K55" i="24" s="1"/>
  <c r="L55" i="24" s="1"/>
  <c r="M55" i="24" s="1"/>
  <c r="N55" i="24" s="1"/>
  <c r="O55" i="24" s="1"/>
  <c r="G56" i="24"/>
  <c r="H56" i="24"/>
  <c r="I56" i="24"/>
  <c r="J56" i="24" s="1"/>
  <c r="K56" i="24" s="1"/>
  <c r="L56" i="24" s="1"/>
  <c r="M56" i="24" s="1"/>
  <c r="N56" i="24" s="1"/>
  <c r="O56" i="24" s="1"/>
  <c r="G57" i="24"/>
  <c r="H57" i="24"/>
  <c r="I57" i="24" s="1"/>
  <c r="J57" i="24" s="1"/>
  <c r="K57" i="24" s="1"/>
  <c r="L57" i="24" s="1"/>
  <c r="M57" i="24" s="1"/>
  <c r="N57" i="24" s="1"/>
  <c r="O57" i="24" s="1"/>
  <c r="G51" i="25"/>
  <c r="H51" i="25"/>
  <c r="I51" i="25"/>
  <c r="J51" i="25"/>
  <c r="K51" i="25" s="1"/>
  <c r="G52" i="25"/>
  <c r="H52" i="25"/>
  <c r="I52" i="25"/>
  <c r="J52" i="25" s="1"/>
  <c r="K52" i="25" s="1"/>
  <c r="G53" i="25"/>
  <c r="H53" i="25"/>
  <c r="I53" i="25" s="1"/>
  <c r="J53" i="25" s="1"/>
  <c r="K53" i="25" s="1"/>
  <c r="G54" i="25"/>
  <c r="H54" i="25" s="1"/>
  <c r="I54" i="25" s="1"/>
  <c r="J54" i="25" s="1"/>
  <c r="K54" i="25" s="1"/>
  <c r="G55" i="25"/>
  <c r="H55" i="25"/>
  <c r="I55" i="25"/>
  <c r="J55" i="25"/>
  <c r="K55" i="25" s="1"/>
  <c r="G56" i="25"/>
  <c r="H56" i="25"/>
  <c r="I56" i="25"/>
  <c r="J56" i="25" s="1"/>
  <c r="K56" i="25" s="1"/>
  <c r="G57" i="25"/>
  <c r="H57" i="25"/>
  <c r="I57" i="25" s="1"/>
  <c r="J57" i="25" s="1"/>
  <c r="K57" i="25" s="1"/>
  <c r="G51" i="16"/>
  <c r="G52" i="16"/>
  <c r="G53" i="16"/>
  <c r="G54" i="16"/>
  <c r="G55" i="16"/>
  <c r="G56" i="16"/>
  <c r="G57" i="16"/>
  <c r="G49" i="16"/>
  <c r="G46" i="16"/>
  <c r="G47" i="16"/>
  <c r="G45" i="16"/>
  <c r="G43" i="16"/>
  <c r="G35" i="16"/>
  <c r="G36" i="16"/>
  <c r="G37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16" i="16"/>
  <c r="G17" i="16"/>
  <c r="G6" i="16"/>
  <c r="G7" i="16"/>
  <c r="G8" i="16"/>
  <c r="G9" i="16"/>
  <c r="G10" i="16"/>
  <c r="G11" i="16"/>
  <c r="G12" i="16"/>
  <c r="G13" i="16"/>
  <c r="G14" i="16"/>
  <c r="G52" i="27" l="1"/>
  <c r="H52" i="27"/>
  <c r="I52" i="27"/>
  <c r="J52" i="27" s="1"/>
  <c r="K52" i="27" s="1"/>
  <c r="G53" i="27"/>
  <c r="H53" i="27"/>
  <c r="I53" i="27" s="1"/>
  <c r="J53" i="27" s="1"/>
  <c r="K53" i="27" s="1"/>
  <c r="G54" i="27"/>
  <c r="H54" i="27" s="1"/>
  <c r="I54" i="27" s="1"/>
  <c r="J54" i="27" s="1"/>
  <c r="K54" i="27" s="1"/>
  <c r="G55" i="27"/>
  <c r="H55" i="27" s="1"/>
  <c r="I55" i="27" s="1"/>
  <c r="J55" i="27" s="1"/>
  <c r="K55" i="27" s="1"/>
  <c r="G56" i="27"/>
  <c r="H56" i="27"/>
  <c r="I56" i="27"/>
  <c r="J56" i="27" s="1"/>
  <c r="K56" i="27" s="1"/>
  <c r="L51" i="16" l="1"/>
  <c r="M51" i="16" s="1"/>
  <c r="N51" i="16" s="1"/>
  <c r="O51" i="16" s="1"/>
  <c r="P51" i="16" s="1"/>
  <c r="L52" i="16"/>
  <c r="M52" i="16"/>
  <c r="N52" i="16"/>
  <c r="O52" i="16" s="1"/>
  <c r="P52" i="16" s="1"/>
  <c r="L53" i="16"/>
  <c r="M53" i="16"/>
  <c r="N53" i="16" s="1"/>
  <c r="O53" i="16" s="1"/>
  <c r="P53" i="16" s="1"/>
  <c r="L54" i="16"/>
  <c r="M54" i="16" s="1"/>
  <c r="N54" i="16" s="1"/>
  <c r="O54" i="16" s="1"/>
  <c r="P54" i="16" s="1"/>
  <c r="L55" i="16"/>
  <c r="M55" i="16" s="1"/>
  <c r="N55" i="16" s="1"/>
  <c r="O55" i="16" s="1"/>
  <c r="P55" i="16" s="1"/>
  <c r="L56" i="16"/>
  <c r="M56" i="16"/>
  <c r="N56" i="16"/>
  <c r="O56" i="16" s="1"/>
  <c r="P56" i="16" s="1"/>
  <c r="L57" i="16"/>
  <c r="M57" i="16"/>
  <c r="N57" i="16" s="1"/>
  <c r="O57" i="16" s="1"/>
  <c r="P57" i="16" s="1"/>
  <c r="G51" i="37"/>
  <c r="G52" i="37"/>
  <c r="G53" i="37"/>
  <c r="G54" i="37"/>
  <c r="G55" i="37"/>
  <c r="G56" i="37"/>
  <c r="G57" i="37"/>
  <c r="L51" i="37"/>
  <c r="L52" i="37"/>
  <c r="L53" i="37"/>
  <c r="L54" i="37"/>
  <c r="L55" i="37"/>
  <c r="L56" i="37"/>
  <c r="L57" i="37"/>
  <c r="G10" i="38" l="1"/>
  <c r="G11" i="38"/>
  <c r="G12" i="38"/>
  <c r="G13" i="38"/>
  <c r="G14" i="38"/>
  <c r="G20" i="38"/>
  <c r="G21" i="38"/>
  <c r="G22" i="38"/>
  <c r="G23" i="38"/>
  <c r="G26" i="38"/>
  <c r="G27" i="38"/>
  <c r="G28" i="38"/>
  <c r="G29" i="38"/>
  <c r="G31" i="38"/>
  <c r="G32" i="38"/>
  <c r="G33" i="38"/>
  <c r="G35" i="38"/>
  <c r="G36" i="38"/>
  <c r="G37" i="38"/>
  <c r="E5" i="39" l="1"/>
  <c r="D5" i="39"/>
  <c r="C5" i="39"/>
  <c r="L60" i="18"/>
  <c r="G60" i="18"/>
  <c r="L59" i="18"/>
  <c r="G59" i="18"/>
  <c r="K57" i="18"/>
  <c r="L57" i="18" s="1"/>
  <c r="M57" i="18" s="1"/>
  <c r="N57" i="18" s="1"/>
  <c r="O57" i="18" s="1"/>
  <c r="P57" i="18" s="1"/>
  <c r="Q57" i="18" s="1"/>
  <c r="H57" i="18"/>
  <c r="D57" i="18"/>
  <c r="C57" i="18"/>
  <c r="G57" i="18" s="1"/>
  <c r="K56" i="18"/>
  <c r="L56" i="18" s="1"/>
  <c r="M56" i="18" s="1"/>
  <c r="N56" i="18" s="1"/>
  <c r="O56" i="18" s="1"/>
  <c r="P56" i="18" s="1"/>
  <c r="Q56" i="18" s="1"/>
  <c r="G56" i="18"/>
  <c r="F56" i="18"/>
  <c r="K55" i="18"/>
  <c r="L55" i="18" s="1"/>
  <c r="M55" i="18" s="1"/>
  <c r="N55" i="18" s="1"/>
  <c r="O55" i="18" s="1"/>
  <c r="P55" i="18" s="1"/>
  <c r="Q55" i="18" s="1"/>
  <c r="G55" i="18"/>
  <c r="F55" i="18"/>
  <c r="K54" i="18"/>
  <c r="L54" i="18" s="1"/>
  <c r="M54" i="18" s="1"/>
  <c r="N54" i="18" s="1"/>
  <c r="O54" i="18" s="1"/>
  <c r="P54" i="18" s="1"/>
  <c r="Q54" i="18" s="1"/>
  <c r="G54" i="18"/>
  <c r="F54" i="18"/>
  <c r="K53" i="18"/>
  <c r="L53" i="18" s="1"/>
  <c r="M53" i="18" s="1"/>
  <c r="N53" i="18" s="1"/>
  <c r="O53" i="18" s="1"/>
  <c r="P53" i="18" s="1"/>
  <c r="Q53" i="18" s="1"/>
  <c r="G53" i="18"/>
  <c r="F53" i="18"/>
  <c r="K52" i="18"/>
  <c r="L52" i="18" s="1"/>
  <c r="M52" i="18" s="1"/>
  <c r="N52" i="18" s="1"/>
  <c r="O52" i="18" s="1"/>
  <c r="P52" i="18" s="1"/>
  <c r="Q52" i="18" s="1"/>
  <c r="G52" i="18"/>
  <c r="F52" i="18"/>
  <c r="K51" i="18"/>
  <c r="L51" i="18" s="1"/>
  <c r="M51" i="18" s="1"/>
  <c r="N51" i="18" s="1"/>
  <c r="O51" i="18" s="1"/>
  <c r="P51" i="18" s="1"/>
  <c r="Q51" i="18" s="1"/>
  <c r="G51" i="18"/>
  <c r="F51" i="18"/>
  <c r="M50" i="18"/>
  <c r="N50" i="18"/>
  <c r="L50" i="18"/>
  <c r="F50" i="18"/>
  <c r="D50" i="18"/>
  <c r="C50" i="18"/>
  <c r="O49" i="18"/>
  <c r="N49" i="18"/>
  <c r="M49" i="18"/>
  <c r="L49" i="18"/>
  <c r="K49" i="18"/>
  <c r="G49" i="18"/>
  <c r="F49" i="18"/>
  <c r="O48" i="18"/>
  <c r="Q48" i="18" s="1"/>
  <c r="N48" i="18"/>
  <c r="M48" i="18"/>
  <c r="L48" i="18"/>
  <c r="K48" i="18"/>
  <c r="G48" i="18"/>
  <c r="F48" i="18"/>
  <c r="O47" i="18"/>
  <c r="N47" i="18"/>
  <c r="M47" i="18"/>
  <c r="L47" i="18"/>
  <c r="K47" i="18"/>
  <c r="G47" i="18"/>
  <c r="F47" i="18"/>
  <c r="O46" i="18"/>
  <c r="N46" i="18"/>
  <c r="M46" i="18"/>
  <c r="L46" i="18"/>
  <c r="K46" i="18"/>
  <c r="G46" i="18"/>
  <c r="F46" i="18"/>
  <c r="O45" i="18"/>
  <c r="N45" i="18"/>
  <c r="M45" i="18"/>
  <c r="L45" i="18"/>
  <c r="K45" i="18"/>
  <c r="G45" i="18"/>
  <c r="F45" i="18"/>
  <c r="O44" i="18"/>
  <c r="Q44" i="18" s="1"/>
  <c r="N44" i="18"/>
  <c r="M44" i="18"/>
  <c r="L44" i="18"/>
  <c r="K44" i="18"/>
  <c r="G44" i="18"/>
  <c r="F44" i="18"/>
  <c r="O43" i="18"/>
  <c r="Q43" i="18" s="1"/>
  <c r="N43" i="18"/>
  <c r="M43" i="18"/>
  <c r="L43" i="18"/>
  <c r="K43" i="18"/>
  <c r="G43" i="18"/>
  <c r="F43" i="18"/>
  <c r="O42" i="18"/>
  <c r="K42" i="18"/>
  <c r="N42" i="18"/>
  <c r="D42" i="18"/>
  <c r="C42" i="18"/>
  <c r="G42" i="18" s="1"/>
  <c r="O41" i="18"/>
  <c r="Q41" i="18" s="1"/>
  <c r="N41" i="18"/>
  <c r="M41" i="18"/>
  <c r="L41" i="18"/>
  <c r="K41" i="18"/>
  <c r="G41" i="18"/>
  <c r="F41" i="18"/>
  <c r="M40" i="18"/>
  <c r="N40" i="18"/>
  <c r="L40" i="18"/>
  <c r="F40" i="18"/>
  <c r="D40" i="18"/>
  <c r="C40" i="18"/>
  <c r="O39" i="18"/>
  <c r="N39" i="18"/>
  <c r="M39" i="18"/>
  <c r="L39" i="18"/>
  <c r="K39" i="18"/>
  <c r="G39" i="18"/>
  <c r="F39" i="18"/>
  <c r="O38" i="18"/>
  <c r="K38" i="18"/>
  <c r="N38" i="18"/>
  <c r="G38" i="18"/>
  <c r="F38" i="18"/>
  <c r="D38" i="18"/>
  <c r="C38" i="18"/>
  <c r="O37" i="18"/>
  <c r="N37" i="18"/>
  <c r="M37" i="18"/>
  <c r="L37" i="18"/>
  <c r="K37" i="18"/>
  <c r="G37" i="18"/>
  <c r="F37" i="18"/>
  <c r="O36" i="18"/>
  <c r="N36" i="18"/>
  <c r="M36" i="18"/>
  <c r="L36" i="18"/>
  <c r="K36" i="18"/>
  <c r="G36" i="18"/>
  <c r="F36" i="18"/>
  <c r="O35" i="18"/>
  <c r="N35" i="18"/>
  <c r="M35" i="18"/>
  <c r="L35" i="18"/>
  <c r="K35" i="18"/>
  <c r="G35" i="18"/>
  <c r="F35" i="18"/>
  <c r="O34" i="18"/>
  <c r="Q34" i="18" s="1"/>
  <c r="N34" i="18"/>
  <c r="M34" i="18"/>
  <c r="L34" i="18"/>
  <c r="K34" i="18"/>
  <c r="G34" i="18"/>
  <c r="F34" i="18"/>
  <c r="O33" i="18"/>
  <c r="N33" i="18"/>
  <c r="M33" i="18"/>
  <c r="L33" i="18"/>
  <c r="K33" i="18"/>
  <c r="G33" i="18"/>
  <c r="F33" i="18"/>
  <c r="O32" i="18"/>
  <c r="N32" i="18"/>
  <c r="M32" i="18"/>
  <c r="L32" i="18"/>
  <c r="K32" i="18"/>
  <c r="G32" i="18"/>
  <c r="F32" i="18"/>
  <c r="O31" i="18"/>
  <c r="N31" i="18"/>
  <c r="M31" i="18"/>
  <c r="L31" i="18"/>
  <c r="K31" i="18"/>
  <c r="G31" i="18"/>
  <c r="F31" i="18"/>
  <c r="O30" i="18"/>
  <c r="Q30" i="18" s="1"/>
  <c r="N30" i="18"/>
  <c r="M30" i="18"/>
  <c r="L30" i="18"/>
  <c r="K30" i="18"/>
  <c r="G30" i="18"/>
  <c r="F30" i="18"/>
  <c r="O29" i="18"/>
  <c r="N29" i="18"/>
  <c r="M29" i="18"/>
  <c r="L29" i="18"/>
  <c r="K29" i="18"/>
  <c r="G29" i="18"/>
  <c r="F29" i="18"/>
  <c r="O28" i="18"/>
  <c r="N28" i="18"/>
  <c r="M28" i="18"/>
  <c r="L28" i="18"/>
  <c r="K28" i="18"/>
  <c r="G28" i="18"/>
  <c r="F28" i="18"/>
  <c r="O27" i="18"/>
  <c r="N27" i="18"/>
  <c r="M27" i="18"/>
  <c r="L27" i="18"/>
  <c r="K27" i="18"/>
  <c r="G27" i="18"/>
  <c r="F27" i="18"/>
  <c r="O26" i="18"/>
  <c r="Q26" i="18" s="1"/>
  <c r="N26" i="18"/>
  <c r="M26" i="18"/>
  <c r="L26" i="18"/>
  <c r="K26" i="18"/>
  <c r="G26" i="18"/>
  <c r="F26" i="18"/>
  <c r="O25" i="18"/>
  <c r="N25" i="18"/>
  <c r="M25" i="18"/>
  <c r="L25" i="18"/>
  <c r="K25" i="18"/>
  <c r="G25" i="18"/>
  <c r="F25" i="18"/>
  <c r="O24" i="18"/>
  <c r="N24" i="18"/>
  <c r="M24" i="18"/>
  <c r="L24" i="18"/>
  <c r="K24" i="18"/>
  <c r="G24" i="18"/>
  <c r="F24" i="18"/>
  <c r="O23" i="18"/>
  <c r="N23" i="18"/>
  <c r="M23" i="18"/>
  <c r="L23" i="18"/>
  <c r="K23" i="18"/>
  <c r="G23" i="18"/>
  <c r="F23" i="18"/>
  <c r="O22" i="18"/>
  <c r="Q22" i="18" s="1"/>
  <c r="N22" i="18"/>
  <c r="M22" i="18"/>
  <c r="L22" i="18"/>
  <c r="K22" i="18"/>
  <c r="G22" i="18"/>
  <c r="F22" i="18"/>
  <c r="O21" i="18"/>
  <c r="N21" i="18"/>
  <c r="M21" i="18"/>
  <c r="L21" i="18"/>
  <c r="K21" i="18"/>
  <c r="G21" i="18"/>
  <c r="F21" i="18"/>
  <c r="O20" i="18"/>
  <c r="N20" i="18"/>
  <c r="M20" i="18"/>
  <c r="L20" i="18"/>
  <c r="K20" i="18"/>
  <c r="G20" i="18"/>
  <c r="F20" i="18"/>
  <c r="O19" i="18"/>
  <c r="N19" i="18"/>
  <c r="M19" i="18"/>
  <c r="L19" i="18"/>
  <c r="K19" i="18"/>
  <c r="G19" i="18"/>
  <c r="F19" i="18"/>
  <c r="M18" i="18"/>
  <c r="N18" i="18"/>
  <c r="H58" i="18"/>
  <c r="D18" i="18"/>
  <c r="D58" i="18" s="1"/>
  <c r="C18" i="18"/>
  <c r="O17" i="18"/>
  <c r="N17" i="18"/>
  <c r="M17" i="18"/>
  <c r="L17" i="18"/>
  <c r="K17" i="18"/>
  <c r="G17" i="18"/>
  <c r="F17" i="18"/>
  <c r="O16" i="18"/>
  <c r="N16" i="18"/>
  <c r="M16" i="18"/>
  <c r="L16" i="18"/>
  <c r="K16" i="18"/>
  <c r="G16" i="18"/>
  <c r="F16" i="18"/>
  <c r="O15" i="18"/>
  <c r="Q15" i="18" s="1"/>
  <c r="N15" i="18"/>
  <c r="M15" i="18"/>
  <c r="L15" i="18"/>
  <c r="K15" i="18"/>
  <c r="G15" i="18"/>
  <c r="F15" i="18"/>
  <c r="O14" i="18"/>
  <c r="Q14" i="18" s="1"/>
  <c r="N14" i="18"/>
  <c r="M14" i="18"/>
  <c r="L14" i="18"/>
  <c r="K14" i="18"/>
  <c r="G14" i="18"/>
  <c r="F14" i="18"/>
  <c r="O13" i="18"/>
  <c r="N13" i="18"/>
  <c r="M13" i="18"/>
  <c r="L13" i="18"/>
  <c r="K13" i="18"/>
  <c r="G13" i="18"/>
  <c r="F13" i="18"/>
  <c r="O12" i="18"/>
  <c r="N12" i="18"/>
  <c r="M12" i="18"/>
  <c r="L12" i="18"/>
  <c r="K12" i="18"/>
  <c r="G12" i="18"/>
  <c r="F12" i="18"/>
  <c r="O11" i="18"/>
  <c r="Q11" i="18" s="1"/>
  <c r="N11" i="18"/>
  <c r="M11" i="18"/>
  <c r="L11" i="18"/>
  <c r="K11" i="18"/>
  <c r="G11" i="18"/>
  <c r="F11" i="18"/>
  <c r="O10" i="18"/>
  <c r="Q10" i="18" s="1"/>
  <c r="N10" i="18"/>
  <c r="M10" i="18"/>
  <c r="L10" i="18"/>
  <c r="K10" i="18"/>
  <c r="G10" i="18"/>
  <c r="F10" i="18"/>
  <c r="O9" i="18"/>
  <c r="N9" i="18"/>
  <c r="M9" i="18"/>
  <c r="L9" i="18"/>
  <c r="K9" i="18"/>
  <c r="G9" i="18"/>
  <c r="F9" i="18"/>
  <c r="O8" i="18"/>
  <c r="N8" i="18"/>
  <c r="M8" i="18"/>
  <c r="L8" i="18"/>
  <c r="K8" i="18"/>
  <c r="G8" i="18"/>
  <c r="F8" i="18"/>
  <c r="O7" i="18"/>
  <c r="Q7" i="18" s="1"/>
  <c r="N7" i="18"/>
  <c r="M7" i="18"/>
  <c r="L7" i="18"/>
  <c r="K7" i="18"/>
  <c r="G7" i="18"/>
  <c r="F7" i="18"/>
  <c r="O6" i="18"/>
  <c r="Q6" i="18" s="1"/>
  <c r="N6" i="18"/>
  <c r="M6" i="18"/>
  <c r="L6" i="18"/>
  <c r="K6" i="18"/>
  <c r="G6" i="18"/>
  <c r="F6" i="18"/>
  <c r="I5" i="18"/>
  <c r="H5" i="18"/>
  <c r="E5" i="18"/>
  <c r="D5" i="18"/>
  <c r="C5" i="18"/>
  <c r="J4" i="18"/>
  <c r="O4" i="18" s="1"/>
  <c r="O5" i="18" s="1"/>
  <c r="I4" i="18"/>
  <c r="N4" i="18" s="1"/>
  <c r="N5" i="18" s="1"/>
  <c r="H4" i="18"/>
  <c r="M4" i="18" s="1"/>
  <c r="M5" i="18" s="1"/>
  <c r="F4" i="18"/>
  <c r="K4" i="18" s="1"/>
  <c r="P4" i="18" s="1"/>
  <c r="G51" i="23"/>
  <c r="L50" i="23"/>
  <c r="G50" i="23"/>
  <c r="L49" i="23"/>
  <c r="G49" i="23"/>
  <c r="L48" i="23"/>
  <c r="G48" i="23"/>
  <c r="L47" i="23"/>
  <c r="G47" i="23"/>
  <c r="L46" i="23"/>
  <c r="G46" i="23"/>
  <c r="L45" i="23"/>
  <c r="G45" i="23"/>
  <c r="L44" i="23"/>
  <c r="G44" i="23"/>
  <c r="L43" i="23"/>
  <c r="G43" i="23"/>
  <c r="L42" i="23"/>
  <c r="G42" i="23"/>
  <c r="L41" i="23"/>
  <c r="G41" i="23"/>
  <c r="L40" i="23"/>
  <c r="G40" i="23"/>
  <c r="O38" i="23"/>
  <c r="Q38" i="23" s="1"/>
  <c r="N38" i="23"/>
  <c r="M38" i="23"/>
  <c r="L38" i="23"/>
  <c r="K38" i="23"/>
  <c r="G38" i="23"/>
  <c r="F38" i="23"/>
  <c r="O37" i="23"/>
  <c r="N37" i="23"/>
  <c r="M37" i="23"/>
  <c r="L37" i="23"/>
  <c r="K37" i="23"/>
  <c r="G37" i="23"/>
  <c r="F37" i="23"/>
  <c r="O36" i="23"/>
  <c r="N36" i="23"/>
  <c r="M36" i="23"/>
  <c r="L36" i="23"/>
  <c r="K36" i="23"/>
  <c r="G36" i="23"/>
  <c r="F36" i="23"/>
  <c r="O35" i="23"/>
  <c r="Q35" i="23" s="1"/>
  <c r="N35" i="23"/>
  <c r="M35" i="23"/>
  <c r="L35" i="23"/>
  <c r="K35" i="23"/>
  <c r="G35" i="23"/>
  <c r="F35" i="23"/>
  <c r="O34" i="23"/>
  <c r="Q34" i="23" s="1"/>
  <c r="N34" i="23"/>
  <c r="M34" i="23"/>
  <c r="L34" i="23"/>
  <c r="K34" i="23"/>
  <c r="G34" i="23"/>
  <c r="F34" i="23"/>
  <c r="O33" i="23"/>
  <c r="N33" i="23"/>
  <c r="M33" i="23"/>
  <c r="L33" i="23"/>
  <c r="K33" i="23"/>
  <c r="G33" i="23"/>
  <c r="F33" i="23"/>
  <c r="O32" i="23"/>
  <c r="N32" i="23"/>
  <c r="M32" i="23"/>
  <c r="L32" i="23"/>
  <c r="K32" i="23"/>
  <c r="G32" i="23"/>
  <c r="F32" i="23"/>
  <c r="O31" i="23"/>
  <c r="Q31" i="23" s="1"/>
  <c r="N31" i="23"/>
  <c r="M31" i="23"/>
  <c r="L31" i="23"/>
  <c r="K31" i="23"/>
  <c r="G31" i="23"/>
  <c r="F31" i="23"/>
  <c r="O30" i="23"/>
  <c r="Q30" i="23" s="1"/>
  <c r="N30" i="23"/>
  <c r="M30" i="23"/>
  <c r="L30" i="23"/>
  <c r="K30" i="23"/>
  <c r="G30" i="23"/>
  <c r="F30" i="23"/>
  <c r="O29" i="23"/>
  <c r="N29" i="23"/>
  <c r="M29" i="23"/>
  <c r="L29" i="23"/>
  <c r="K29" i="23"/>
  <c r="G29" i="23"/>
  <c r="F29" i="23"/>
  <c r="O28" i="23"/>
  <c r="N28" i="23"/>
  <c r="M28" i="23"/>
  <c r="L28" i="23"/>
  <c r="K28" i="23"/>
  <c r="G28" i="23"/>
  <c r="F28" i="23"/>
  <c r="O27" i="23"/>
  <c r="Q27" i="23" s="1"/>
  <c r="N27" i="23"/>
  <c r="M27" i="23"/>
  <c r="L27" i="23"/>
  <c r="K27" i="23"/>
  <c r="G27" i="23"/>
  <c r="F27" i="23"/>
  <c r="O26" i="23"/>
  <c r="Q26" i="23" s="1"/>
  <c r="N26" i="23"/>
  <c r="M26" i="23"/>
  <c r="L26" i="23"/>
  <c r="K26" i="23"/>
  <c r="G26" i="23"/>
  <c r="F26" i="23"/>
  <c r="O25" i="23"/>
  <c r="N25" i="23"/>
  <c r="M25" i="23"/>
  <c r="L25" i="23"/>
  <c r="K25" i="23"/>
  <c r="G25" i="23"/>
  <c r="F25" i="23"/>
  <c r="O24" i="23"/>
  <c r="N24" i="23"/>
  <c r="M24" i="23"/>
  <c r="L24" i="23"/>
  <c r="K24" i="23"/>
  <c r="G24" i="23"/>
  <c r="F24" i="23"/>
  <c r="O23" i="23"/>
  <c r="Q23" i="23" s="1"/>
  <c r="N23" i="23"/>
  <c r="M23" i="23"/>
  <c r="L23" i="23"/>
  <c r="K23" i="23"/>
  <c r="G23" i="23"/>
  <c r="F23" i="23"/>
  <c r="O22" i="23"/>
  <c r="Q22" i="23" s="1"/>
  <c r="N22" i="23"/>
  <c r="M22" i="23"/>
  <c r="L22" i="23"/>
  <c r="K22" i="23"/>
  <c r="G22" i="23"/>
  <c r="F22" i="23"/>
  <c r="O21" i="23"/>
  <c r="N21" i="23"/>
  <c r="M21" i="23"/>
  <c r="L21" i="23"/>
  <c r="K21" i="23"/>
  <c r="G21" i="23"/>
  <c r="F21" i="23"/>
  <c r="O20" i="23"/>
  <c r="N20" i="23"/>
  <c r="M20" i="23"/>
  <c r="L20" i="23"/>
  <c r="K20" i="23"/>
  <c r="G20" i="23"/>
  <c r="F20" i="23"/>
  <c r="O19" i="23"/>
  <c r="Q19" i="23" s="1"/>
  <c r="N19" i="23"/>
  <c r="M19" i="23"/>
  <c r="L19" i="23"/>
  <c r="K19" i="23"/>
  <c r="G19" i="23"/>
  <c r="F19" i="23"/>
  <c r="O18" i="23"/>
  <c r="Q18" i="23" s="1"/>
  <c r="N18" i="23"/>
  <c r="M18" i="23"/>
  <c r="L18" i="23"/>
  <c r="K18" i="23"/>
  <c r="G18" i="23"/>
  <c r="F18" i="23"/>
  <c r="O17" i="23"/>
  <c r="N17" i="23"/>
  <c r="M17" i="23"/>
  <c r="L17" i="23"/>
  <c r="K17" i="23"/>
  <c r="G17" i="23"/>
  <c r="F17" i="23"/>
  <c r="O16" i="23"/>
  <c r="N16" i="23"/>
  <c r="M16" i="23"/>
  <c r="L16" i="23"/>
  <c r="K16" i="23"/>
  <c r="G16" i="23"/>
  <c r="F16" i="23"/>
  <c r="O15" i="23"/>
  <c r="Q15" i="23" s="1"/>
  <c r="N15" i="23"/>
  <c r="M15" i="23"/>
  <c r="L15" i="23"/>
  <c r="K15" i="23"/>
  <c r="G15" i="23"/>
  <c r="F15" i="23"/>
  <c r="O14" i="23"/>
  <c r="Q14" i="23" s="1"/>
  <c r="N14" i="23"/>
  <c r="M14" i="23"/>
  <c r="L14" i="23"/>
  <c r="K14" i="23"/>
  <c r="G14" i="23"/>
  <c r="F14" i="23"/>
  <c r="O13" i="23"/>
  <c r="N13" i="23"/>
  <c r="M13" i="23"/>
  <c r="L13" i="23"/>
  <c r="K13" i="23"/>
  <c r="G13" i="23"/>
  <c r="F13" i="23"/>
  <c r="O12" i="23"/>
  <c r="N12" i="23"/>
  <c r="M12" i="23"/>
  <c r="L12" i="23"/>
  <c r="K12" i="23"/>
  <c r="G12" i="23"/>
  <c r="F12" i="23"/>
  <c r="O11" i="23"/>
  <c r="Q11" i="23" s="1"/>
  <c r="N11" i="23"/>
  <c r="M11" i="23"/>
  <c r="L11" i="23"/>
  <c r="K11" i="23"/>
  <c r="G11" i="23"/>
  <c r="F11" i="23"/>
  <c r="O10" i="23"/>
  <c r="Q10" i="23" s="1"/>
  <c r="N10" i="23"/>
  <c r="M10" i="23"/>
  <c r="L10" i="23"/>
  <c r="K10" i="23"/>
  <c r="G10" i="23"/>
  <c r="F10" i="23"/>
  <c r="O9" i="23"/>
  <c r="N9" i="23"/>
  <c r="M9" i="23"/>
  <c r="L9" i="23"/>
  <c r="K9" i="23"/>
  <c r="G9" i="23"/>
  <c r="F9" i="23"/>
  <c r="O8" i="23"/>
  <c r="N8" i="23"/>
  <c r="M8" i="23"/>
  <c r="L8" i="23"/>
  <c r="K8" i="23"/>
  <c r="G8" i="23"/>
  <c r="F8" i="23"/>
  <c r="O7" i="23"/>
  <c r="Q7" i="23" s="1"/>
  <c r="N7" i="23"/>
  <c r="M7" i="23"/>
  <c r="L7" i="23"/>
  <c r="K7" i="23"/>
  <c r="G7" i="23"/>
  <c r="F7" i="23"/>
  <c r="O6" i="23"/>
  <c r="Q6" i="23" s="1"/>
  <c r="N6" i="23"/>
  <c r="M6" i="23"/>
  <c r="L6" i="23"/>
  <c r="K6" i="23"/>
  <c r="G6" i="23"/>
  <c r="F6" i="23"/>
  <c r="H5" i="23"/>
  <c r="E5" i="23"/>
  <c r="F39" i="23" s="1"/>
  <c r="D5" i="23"/>
  <c r="C5" i="23"/>
  <c r="C39" i="23" s="1"/>
  <c r="G39" i="23" s="1"/>
  <c r="J4" i="23"/>
  <c r="I4" i="23"/>
  <c r="N4" i="23" s="1"/>
  <c r="N5" i="23" s="1"/>
  <c r="H4" i="23"/>
  <c r="M4" i="23" s="1"/>
  <c r="M5" i="23" s="1"/>
  <c r="F4" i="23"/>
  <c r="K4" i="23" s="1"/>
  <c r="Q4" i="23" s="1"/>
  <c r="G60" i="37"/>
  <c r="L59" i="37"/>
  <c r="G59" i="37"/>
  <c r="C58" i="37"/>
  <c r="J57" i="37"/>
  <c r="K57" i="37" s="1"/>
  <c r="I57" i="37"/>
  <c r="H57" i="37"/>
  <c r="E57" i="37"/>
  <c r="F57" i="37" s="1"/>
  <c r="D57" i="37"/>
  <c r="C57" i="37"/>
  <c r="K56" i="37"/>
  <c r="F56" i="37"/>
  <c r="K55" i="37"/>
  <c r="F55" i="37"/>
  <c r="K54" i="37"/>
  <c r="F54" i="37"/>
  <c r="K53" i="37"/>
  <c r="F53" i="37"/>
  <c r="K52" i="37"/>
  <c r="F52" i="37"/>
  <c r="K51" i="37"/>
  <c r="F51" i="37"/>
  <c r="K50" i="37"/>
  <c r="J50" i="37"/>
  <c r="I50" i="37"/>
  <c r="H50" i="37"/>
  <c r="L50" i="37" s="1"/>
  <c r="G50" i="37"/>
  <c r="E50" i="37"/>
  <c r="F50" i="37" s="1"/>
  <c r="D50" i="37"/>
  <c r="C50" i="37"/>
  <c r="K49" i="37"/>
  <c r="G49" i="37"/>
  <c r="F49" i="37"/>
  <c r="L48" i="37"/>
  <c r="K48" i="37"/>
  <c r="G48" i="37"/>
  <c r="F48" i="37"/>
  <c r="K47" i="37"/>
  <c r="G47" i="37"/>
  <c r="F47" i="37"/>
  <c r="L46" i="37"/>
  <c r="K46" i="37"/>
  <c r="G46" i="37"/>
  <c r="F46" i="37"/>
  <c r="K45" i="37"/>
  <c r="F45" i="37"/>
  <c r="K44" i="37"/>
  <c r="F44" i="37"/>
  <c r="L43" i="37"/>
  <c r="K43" i="37"/>
  <c r="G43" i="37"/>
  <c r="F43" i="37"/>
  <c r="J42" i="37"/>
  <c r="K42" i="37" s="1"/>
  <c r="I42" i="37"/>
  <c r="H42" i="37"/>
  <c r="L42" i="37" s="1"/>
  <c r="E42" i="37"/>
  <c r="F42" i="37" s="1"/>
  <c r="D42" i="37"/>
  <c r="C42" i="37"/>
  <c r="G42" i="37" s="1"/>
  <c r="L41" i="37"/>
  <c r="K41" i="37"/>
  <c r="G41" i="37"/>
  <c r="F41" i="37"/>
  <c r="K40" i="37"/>
  <c r="J40" i="37"/>
  <c r="I40" i="37"/>
  <c r="H40" i="37"/>
  <c r="L40" i="37" s="1"/>
  <c r="G40" i="37"/>
  <c r="E40" i="37"/>
  <c r="D40" i="37"/>
  <c r="C40" i="37"/>
  <c r="F40" i="37" s="1"/>
  <c r="L39" i="37"/>
  <c r="K39" i="37"/>
  <c r="G39" i="37"/>
  <c r="F39" i="37"/>
  <c r="J38" i="37"/>
  <c r="K38" i="37" s="1"/>
  <c r="I38" i="37"/>
  <c r="H38" i="37"/>
  <c r="E38" i="37"/>
  <c r="F38" i="37" s="1"/>
  <c r="D38" i="37"/>
  <c r="C38" i="37"/>
  <c r="L37" i="37"/>
  <c r="K37" i="37"/>
  <c r="G37" i="37"/>
  <c r="F37" i="37"/>
  <c r="K36" i="37"/>
  <c r="G36" i="37"/>
  <c r="F36" i="37"/>
  <c r="K35" i="37"/>
  <c r="F35" i="37"/>
  <c r="L34" i="37"/>
  <c r="K34" i="37"/>
  <c r="G34" i="37"/>
  <c r="F34" i="37"/>
  <c r="K33" i="37"/>
  <c r="G33" i="37"/>
  <c r="F33" i="37"/>
  <c r="K32" i="37"/>
  <c r="F32" i="37"/>
  <c r="K31" i="37"/>
  <c r="G31" i="37"/>
  <c r="F31" i="37"/>
  <c r="K30" i="37"/>
  <c r="G30" i="37"/>
  <c r="F30" i="37"/>
  <c r="K29" i="37"/>
  <c r="G29" i="37"/>
  <c r="F29" i="37"/>
  <c r="K28" i="37"/>
  <c r="F28" i="37"/>
  <c r="K27" i="37"/>
  <c r="G27" i="37"/>
  <c r="F27" i="37"/>
  <c r="L26" i="37"/>
  <c r="K26" i="37"/>
  <c r="G26" i="37"/>
  <c r="F26" i="37"/>
  <c r="L25" i="37"/>
  <c r="K25" i="37"/>
  <c r="F25" i="37"/>
  <c r="L24" i="37"/>
  <c r="K24" i="37"/>
  <c r="F24" i="37"/>
  <c r="L23" i="37"/>
  <c r="K23" i="37"/>
  <c r="G23" i="37"/>
  <c r="F23" i="37"/>
  <c r="L22" i="37"/>
  <c r="K22" i="37"/>
  <c r="F22" i="37"/>
  <c r="L21" i="37"/>
  <c r="K21" i="37"/>
  <c r="F21" i="37"/>
  <c r="L20" i="37"/>
  <c r="K20" i="37"/>
  <c r="G20" i="37"/>
  <c r="F20" i="37"/>
  <c r="L19" i="37"/>
  <c r="K19" i="37"/>
  <c r="F19" i="37"/>
  <c r="K18" i="37"/>
  <c r="J18" i="37"/>
  <c r="J58" i="37" s="1"/>
  <c r="K58" i="37" s="1"/>
  <c r="I18" i="37"/>
  <c r="H18" i="37"/>
  <c r="H58" i="37" s="1"/>
  <c r="G18" i="37"/>
  <c r="E18" i="37"/>
  <c r="F18" i="37" s="1"/>
  <c r="D18" i="37"/>
  <c r="D58" i="37" s="1"/>
  <c r="C18" i="37"/>
  <c r="L17" i="37"/>
  <c r="K17" i="37"/>
  <c r="G17" i="37"/>
  <c r="F17" i="37"/>
  <c r="L16" i="37"/>
  <c r="K16" i="37"/>
  <c r="G16" i="37"/>
  <c r="F16" i="37"/>
  <c r="L15" i="37"/>
  <c r="K15" i="37"/>
  <c r="G15" i="37"/>
  <c r="F15" i="37"/>
  <c r="L14" i="37"/>
  <c r="K14" i="37"/>
  <c r="G14" i="37"/>
  <c r="F14" i="37"/>
  <c r="L13" i="37"/>
  <c r="K13" i="37"/>
  <c r="G13" i="37"/>
  <c r="F13" i="37"/>
  <c r="L12" i="37"/>
  <c r="K12" i="37"/>
  <c r="G12" i="37"/>
  <c r="F12" i="37"/>
  <c r="L11" i="37"/>
  <c r="K11" i="37"/>
  <c r="G11" i="37"/>
  <c r="F11" i="37"/>
  <c r="L10" i="37"/>
  <c r="K10" i="37"/>
  <c r="G10" i="37"/>
  <c r="F10" i="37"/>
  <c r="L9" i="37"/>
  <c r="K9" i="37"/>
  <c r="G9" i="37"/>
  <c r="F9" i="37"/>
  <c r="L8" i="37"/>
  <c r="K8" i="37"/>
  <c r="G8" i="37"/>
  <c r="F8" i="37"/>
  <c r="L7" i="37"/>
  <c r="K7" i="37"/>
  <c r="G7" i="37"/>
  <c r="F7" i="37"/>
  <c r="L6" i="37"/>
  <c r="K6" i="37"/>
  <c r="G6" i="37"/>
  <c r="F6" i="37"/>
  <c r="H5" i="37"/>
  <c r="E5" i="37"/>
  <c r="D5" i="37"/>
  <c r="C5" i="37"/>
  <c r="J4" i="37"/>
  <c r="J5" i="37" s="1"/>
  <c r="I4" i="37"/>
  <c r="I5" i="37" s="1"/>
  <c r="H4" i="37"/>
  <c r="F4" i="37"/>
  <c r="K4" i="37" s="1"/>
  <c r="L60" i="16"/>
  <c r="G60" i="16"/>
  <c r="L59" i="16"/>
  <c r="G59" i="16"/>
  <c r="F57" i="16"/>
  <c r="E57" i="16"/>
  <c r="D57" i="16"/>
  <c r="C57" i="16"/>
  <c r="J56" i="16"/>
  <c r="I56" i="16"/>
  <c r="H56" i="16"/>
  <c r="F56" i="16"/>
  <c r="J55" i="16"/>
  <c r="K55" i="16" s="1"/>
  <c r="I55" i="16"/>
  <c r="H55" i="16"/>
  <c r="F55" i="16"/>
  <c r="J54" i="16"/>
  <c r="I54" i="16"/>
  <c r="H54" i="16"/>
  <c r="F54" i="16"/>
  <c r="J53" i="16"/>
  <c r="I53" i="16"/>
  <c r="H53" i="16"/>
  <c r="F53" i="16"/>
  <c r="J52" i="16"/>
  <c r="I52" i="16"/>
  <c r="H52" i="16"/>
  <c r="F52" i="16"/>
  <c r="K51" i="16"/>
  <c r="J51" i="16"/>
  <c r="I51" i="16"/>
  <c r="H51" i="16"/>
  <c r="F51" i="16"/>
  <c r="E50" i="16"/>
  <c r="D50" i="16"/>
  <c r="C50" i="16"/>
  <c r="G50" i="16" s="1"/>
  <c r="J49" i="16"/>
  <c r="O49" i="16" s="1"/>
  <c r="I49" i="16"/>
  <c r="N49" i="16" s="1"/>
  <c r="H49" i="16"/>
  <c r="F49" i="16"/>
  <c r="J48" i="16"/>
  <c r="I48" i="16"/>
  <c r="N48" i="16" s="1"/>
  <c r="H48" i="16"/>
  <c r="M48" i="16" s="1"/>
  <c r="G48" i="16"/>
  <c r="F48" i="16"/>
  <c r="J47" i="16"/>
  <c r="I47" i="16"/>
  <c r="N47" i="16" s="1"/>
  <c r="H47" i="16"/>
  <c r="M47" i="16" s="1"/>
  <c r="F47" i="16"/>
  <c r="M46" i="16"/>
  <c r="J46" i="16"/>
  <c r="O46" i="16" s="1"/>
  <c r="I46" i="16"/>
  <c r="N46" i="16" s="1"/>
  <c r="H46" i="16"/>
  <c r="F46" i="16"/>
  <c r="J45" i="16"/>
  <c r="O45" i="16" s="1"/>
  <c r="I45" i="16"/>
  <c r="N45" i="16" s="1"/>
  <c r="H45" i="16"/>
  <c r="M45" i="16" s="1"/>
  <c r="F45" i="16"/>
  <c r="O44" i="16"/>
  <c r="K44" i="16"/>
  <c r="J44" i="16"/>
  <c r="I44" i="16"/>
  <c r="N44" i="16" s="1"/>
  <c r="H44" i="16"/>
  <c r="M44" i="16" s="1"/>
  <c r="G44" i="16"/>
  <c r="F44" i="16"/>
  <c r="J43" i="16"/>
  <c r="I43" i="16"/>
  <c r="N43" i="16" s="1"/>
  <c r="H43" i="16"/>
  <c r="F43" i="16"/>
  <c r="J42" i="16"/>
  <c r="O42" i="16" s="1"/>
  <c r="E42" i="16"/>
  <c r="F42" i="16" s="1"/>
  <c r="D42" i="16"/>
  <c r="C42" i="16"/>
  <c r="G42" i="16" s="1"/>
  <c r="J41" i="16"/>
  <c r="O41" i="16" s="1"/>
  <c r="I41" i="16"/>
  <c r="N41" i="16" s="1"/>
  <c r="H41" i="16"/>
  <c r="H42" i="16" s="1"/>
  <c r="G41" i="16"/>
  <c r="F41" i="16"/>
  <c r="J40" i="16"/>
  <c r="F40" i="16"/>
  <c r="E40" i="16"/>
  <c r="D40" i="16"/>
  <c r="C40" i="16"/>
  <c r="G40" i="16" s="1"/>
  <c r="J39" i="16"/>
  <c r="O39" i="16" s="1"/>
  <c r="I39" i="16"/>
  <c r="I40" i="16" s="1"/>
  <c r="N40" i="16" s="1"/>
  <c r="H39" i="16"/>
  <c r="L39" i="16" s="1"/>
  <c r="G39" i="16"/>
  <c r="F39" i="16"/>
  <c r="E38" i="16"/>
  <c r="F38" i="16" s="1"/>
  <c r="D38" i="16"/>
  <c r="C38" i="16"/>
  <c r="G38" i="16" s="1"/>
  <c r="J37" i="16"/>
  <c r="O37" i="16" s="1"/>
  <c r="I37" i="16"/>
  <c r="N37" i="16" s="1"/>
  <c r="H37" i="16"/>
  <c r="F37" i="16"/>
  <c r="J36" i="16"/>
  <c r="O36" i="16" s="1"/>
  <c r="I36" i="16"/>
  <c r="N36" i="16" s="1"/>
  <c r="H36" i="16"/>
  <c r="F36" i="16"/>
  <c r="O35" i="16"/>
  <c r="J35" i="16"/>
  <c r="I35" i="16"/>
  <c r="N35" i="16" s="1"/>
  <c r="H35" i="16"/>
  <c r="M35" i="16" s="1"/>
  <c r="F35" i="16"/>
  <c r="J34" i="16"/>
  <c r="I34" i="16"/>
  <c r="N34" i="16" s="1"/>
  <c r="H34" i="16"/>
  <c r="M34" i="16" s="1"/>
  <c r="G34" i="16"/>
  <c r="F34" i="16"/>
  <c r="M33" i="16"/>
  <c r="J33" i="16"/>
  <c r="O33" i="16" s="1"/>
  <c r="I33" i="16"/>
  <c r="N33" i="16" s="1"/>
  <c r="H33" i="16"/>
  <c r="L33" i="16" s="1"/>
  <c r="G33" i="16"/>
  <c r="F33" i="16"/>
  <c r="J32" i="16"/>
  <c r="O32" i="16" s="1"/>
  <c r="I32" i="16"/>
  <c r="N32" i="16" s="1"/>
  <c r="H32" i="16"/>
  <c r="M32" i="16" s="1"/>
  <c r="F32" i="16"/>
  <c r="J31" i="16"/>
  <c r="O31" i="16" s="1"/>
  <c r="I31" i="16"/>
  <c r="N31" i="16" s="1"/>
  <c r="H31" i="16"/>
  <c r="M31" i="16" s="1"/>
  <c r="F31" i="16"/>
  <c r="J30" i="16"/>
  <c r="I30" i="16"/>
  <c r="N30" i="16" s="1"/>
  <c r="H30" i="16"/>
  <c r="M30" i="16" s="1"/>
  <c r="F30" i="16"/>
  <c r="J29" i="16"/>
  <c r="O29" i="16" s="1"/>
  <c r="I29" i="16"/>
  <c r="N29" i="16" s="1"/>
  <c r="H29" i="16"/>
  <c r="M29" i="16" s="1"/>
  <c r="F29" i="16"/>
  <c r="J28" i="16"/>
  <c r="O28" i="16" s="1"/>
  <c r="I28" i="16"/>
  <c r="N28" i="16" s="1"/>
  <c r="H28" i="16"/>
  <c r="F28" i="16"/>
  <c r="J27" i="16"/>
  <c r="O27" i="16" s="1"/>
  <c r="I27" i="16"/>
  <c r="N27" i="16" s="1"/>
  <c r="H27" i="16"/>
  <c r="M27" i="16" s="1"/>
  <c r="F27" i="16"/>
  <c r="N26" i="16"/>
  <c r="J26" i="16"/>
  <c r="I26" i="16"/>
  <c r="H26" i="16"/>
  <c r="M26" i="16" s="1"/>
  <c r="F26" i="16"/>
  <c r="J25" i="16"/>
  <c r="O25" i="16" s="1"/>
  <c r="I25" i="16"/>
  <c r="N25" i="16" s="1"/>
  <c r="H25" i="16"/>
  <c r="M25" i="16" s="1"/>
  <c r="F25" i="16"/>
  <c r="J24" i="16"/>
  <c r="O24" i="16" s="1"/>
  <c r="I24" i="16"/>
  <c r="N24" i="16" s="1"/>
  <c r="H24" i="16"/>
  <c r="F24" i="16"/>
  <c r="J23" i="16"/>
  <c r="K23" i="16" s="1"/>
  <c r="I23" i="16"/>
  <c r="N23" i="16" s="1"/>
  <c r="H23" i="16"/>
  <c r="M23" i="16" s="1"/>
  <c r="F23" i="16"/>
  <c r="N22" i="16"/>
  <c r="J22" i="16"/>
  <c r="I22" i="16"/>
  <c r="H22" i="16"/>
  <c r="M22" i="16" s="1"/>
  <c r="F22" i="16"/>
  <c r="J21" i="16"/>
  <c r="O21" i="16" s="1"/>
  <c r="I21" i="16"/>
  <c r="N21" i="16" s="1"/>
  <c r="H21" i="16"/>
  <c r="M21" i="16" s="1"/>
  <c r="F21" i="16"/>
  <c r="J20" i="16"/>
  <c r="O20" i="16" s="1"/>
  <c r="I20" i="16"/>
  <c r="N20" i="16" s="1"/>
  <c r="H20" i="16"/>
  <c r="F20" i="16"/>
  <c r="J19" i="16"/>
  <c r="I19" i="16"/>
  <c r="N19" i="16" s="1"/>
  <c r="H19" i="16"/>
  <c r="M19" i="16" s="1"/>
  <c r="F19" i="16"/>
  <c r="F18" i="16"/>
  <c r="E18" i="16"/>
  <c r="E58" i="16" s="1"/>
  <c r="D18" i="16"/>
  <c r="D58" i="16" s="1"/>
  <c r="C18" i="16"/>
  <c r="J17" i="16"/>
  <c r="O17" i="16" s="1"/>
  <c r="I17" i="16"/>
  <c r="N17" i="16" s="1"/>
  <c r="H17" i="16"/>
  <c r="M17" i="16" s="1"/>
  <c r="F17" i="16"/>
  <c r="O16" i="16"/>
  <c r="J16" i="16"/>
  <c r="K16" i="16" s="1"/>
  <c r="I16" i="16"/>
  <c r="N16" i="16" s="1"/>
  <c r="H16" i="16"/>
  <c r="M16" i="16" s="1"/>
  <c r="F16" i="16"/>
  <c r="N15" i="16"/>
  <c r="J15" i="16"/>
  <c r="I15" i="16"/>
  <c r="H15" i="16"/>
  <c r="M15" i="16" s="1"/>
  <c r="G15" i="16"/>
  <c r="F15" i="16"/>
  <c r="J14" i="16"/>
  <c r="I14" i="16"/>
  <c r="N14" i="16" s="1"/>
  <c r="H14" i="16"/>
  <c r="M14" i="16" s="1"/>
  <c r="F14" i="16"/>
  <c r="J13" i="16"/>
  <c r="O13" i="16" s="1"/>
  <c r="I13" i="16"/>
  <c r="N13" i="16" s="1"/>
  <c r="H13" i="16"/>
  <c r="M13" i="16" s="1"/>
  <c r="F13" i="16"/>
  <c r="J12" i="16"/>
  <c r="O12" i="16" s="1"/>
  <c r="I12" i="16"/>
  <c r="N12" i="16" s="1"/>
  <c r="H12" i="16"/>
  <c r="M12" i="16" s="1"/>
  <c r="F12" i="16"/>
  <c r="J11" i="16"/>
  <c r="I11" i="16"/>
  <c r="N11" i="16" s="1"/>
  <c r="H11" i="16"/>
  <c r="M11" i="16" s="1"/>
  <c r="F11" i="16"/>
  <c r="J10" i="16"/>
  <c r="O10" i="16" s="1"/>
  <c r="I10" i="16"/>
  <c r="N10" i="16" s="1"/>
  <c r="H10" i="16"/>
  <c r="F10" i="16"/>
  <c r="J9" i="16"/>
  <c r="I9" i="16"/>
  <c r="N9" i="16" s="1"/>
  <c r="H9" i="16"/>
  <c r="F9" i="16"/>
  <c r="M8" i="16"/>
  <c r="J8" i="16"/>
  <c r="O8" i="16" s="1"/>
  <c r="I8" i="16"/>
  <c r="N8" i="16" s="1"/>
  <c r="H8" i="16"/>
  <c r="F8" i="16"/>
  <c r="J7" i="16"/>
  <c r="O7" i="16" s="1"/>
  <c r="I7" i="16"/>
  <c r="N7" i="16" s="1"/>
  <c r="H7" i="16"/>
  <c r="L7" i="16" s="1"/>
  <c r="F7" i="16"/>
  <c r="O6" i="16"/>
  <c r="N6" i="16"/>
  <c r="J6" i="16"/>
  <c r="I6" i="16"/>
  <c r="H6" i="16"/>
  <c r="F6" i="16"/>
  <c r="H5" i="16"/>
  <c r="E5" i="16"/>
  <c r="D5" i="16"/>
  <c r="C5" i="16"/>
  <c r="O4" i="16"/>
  <c r="O5" i="16" s="1"/>
  <c r="J4" i="16"/>
  <c r="J5" i="16" s="1"/>
  <c r="I4" i="16"/>
  <c r="N4" i="16" s="1"/>
  <c r="N5" i="16" s="1"/>
  <c r="H4" i="16"/>
  <c r="M4" i="16" s="1"/>
  <c r="M5" i="16" s="1"/>
  <c r="F4" i="16"/>
  <c r="P4" i="16" s="1"/>
  <c r="F49" i="1"/>
  <c r="G49" i="1" s="1"/>
  <c r="E49" i="1"/>
  <c r="G48" i="1"/>
  <c r="G47" i="1"/>
  <c r="G46" i="1"/>
  <c r="G45" i="1"/>
  <c r="G44" i="1"/>
  <c r="G43" i="1"/>
  <c r="G42" i="1"/>
  <c r="F41" i="1"/>
  <c r="E41" i="1"/>
  <c r="G41" i="1"/>
  <c r="G40" i="1"/>
  <c r="F39" i="1"/>
  <c r="G39" i="1" s="1"/>
  <c r="E39" i="1"/>
  <c r="G38" i="1"/>
  <c r="F37" i="1"/>
  <c r="E37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F17" i="1"/>
  <c r="F57" i="1" s="1"/>
  <c r="G57" i="1" s="1"/>
  <c r="E17" i="1"/>
  <c r="G16" i="1"/>
  <c r="G15" i="1"/>
  <c r="G14" i="1"/>
  <c r="G13" i="1"/>
  <c r="G12" i="1"/>
  <c r="G11" i="1"/>
  <c r="G10" i="1"/>
  <c r="G9" i="1"/>
  <c r="G8" i="1"/>
  <c r="G7" i="1"/>
  <c r="G6" i="1"/>
  <c r="G5" i="1"/>
  <c r="G60" i="24"/>
  <c r="G59" i="24"/>
  <c r="E57" i="24"/>
  <c r="D57" i="24"/>
  <c r="C57" i="24"/>
  <c r="F56" i="24"/>
  <c r="F55" i="24"/>
  <c r="F54" i="24"/>
  <c r="F53" i="24"/>
  <c r="F52" i="24"/>
  <c r="F51" i="24"/>
  <c r="L50" i="24"/>
  <c r="E50" i="24"/>
  <c r="N50" i="24" s="1"/>
  <c r="D50" i="24"/>
  <c r="C50" i="24"/>
  <c r="G50" i="24" s="1"/>
  <c r="N49" i="24"/>
  <c r="M49" i="24"/>
  <c r="L49" i="24"/>
  <c r="J49" i="24"/>
  <c r="K49" i="24" s="1"/>
  <c r="I49" i="24"/>
  <c r="H49" i="24"/>
  <c r="G49" i="24"/>
  <c r="F49" i="24"/>
  <c r="N48" i="24"/>
  <c r="M48" i="24"/>
  <c r="L48" i="24"/>
  <c r="J48" i="24"/>
  <c r="I48" i="24"/>
  <c r="H48" i="24"/>
  <c r="G48" i="24"/>
  <c r="F48" i="24"/>
  <c r="N47" i="24"/>
  <c r="M47" i="24"/>
  <c r="L47" i="24"/>
  <c r="J47" i="24"/>
  <c r="I47" i="24"/>
  <c r="H47" i="24"/>
  <c r="G47" i="24"/>
  <c r="F47" i="24"/>
  <c r="O46" i="24"/>
  <c r="N46" i="24"/>
  <c r="M46" i="24"/>
  <c r="L46" i="24"/>
  <c r="J46" i="24"/>
  <c r="I46" i="24"/>
  <c r="H46" i="24"/>
  <c r="G46" i="24"/>
  <c r="F46" i="24"/>
  <c r="N45" i="24"/>
  <c r="M45" i="24"/>
  <c r="L45" i="24"/>
  <c r="J45" i="24"/>
  <c r="K45" i="24" s="1"/>
  <c r="I45" i="24"/>
  <c r="H45" i="24"/>
  <c r="G45" i="24"/>
  <c r="F45" i="24"/>
  <c r="N44" i="24"/>
  <c r="M44" i="24"/>
  <c r="L44" i="24"/>
  <c r="J44" i="24"/>
  <c r="I44" i="24"/>
  <c r="H44" i="24"/>
  <c r="G44" i="24"/>
  <c r="F44" i="24"/>
  <c r="N43" i="24"/>
  <c r="M43" i="24"/>
  <c r="L43" i="24"/>
  <c r="J43" i="24"/>
  <c r="I43" i="24"/>
  <c r="H43" i="24"/>
  <c r="G43" i="24"/>
  <c r="F43" i="24"/>
  <c r="N42" i="24"/>
  <c r="G42" i="24"/>
  <c r="E42" i="24"/>
  <c r="D42" i="24"/>
  <c r="M42" i="24" s="1"/>
  <c r="C42" i="24"/>
  <c r="N41" i="24"/>
  <c r="M41" i="24"/>
  <c r="L41" i="24"/>
  <c r="J41" i="24"/>
  <c r="I41" i="24"/>
  <c r="H41" i="24"/>
  <c r="G41" i="24"/>
  <c r="F41" i="24"/>
  <c r="N40" i="24"/>
  <c r="F40" i="24"/>
  <c r="E40" i="24"/>
  <c r="D40" i="24"/>
  <c r="M40" i="24" s="1"/>
  <c r="C40" i="24"/>
  <c r="L40" i="24" s="1"/>
  <c r="N39" i="24"/>
  <c r="M39" i="24"/>
  <c r="L39" i="24"/>
  <c r="O39" i="24" s="1"/>
  <c r="J39" i="24"/>
  <c r="K39" i="24" s="1"/>
  <c r="I39" i="24"/>
  <c r="H39" i="24"/>
  <c r="G39" i="24"/>
  <c r="F39" i="24"/>
  <c r="M38" i="24"/>
  <c r="I38" i="24"/>
  <c r="E38" i="24"/>
  <c r="D38" i="24"/>
  <c r="C38" i="24"/>
  <c r="L38" i="24" s="1"/>
  <c r="N37" i="24"/>
  <c r="O37" i="24" s="1"/>
  <c r="M37" i="24"/>
  <c r="L37" i="24"/>
  <c r="J37" i="24"/>
  <c r="K37" i="24" s="1"/>
  <c r="I37" i="24"/>
  <c r="H37" i="24"/>
  <c r="G37" i="24"/>
  <c r="F37" i="24"/>
  <c r="N36" i="24"/>
  <c r="O36" i="24" s="1"/>
  <c r="M36" i="24"/>
  <c r="L36" i="24"/>
  <c r="J36" i="24"/>
  <c r="I36" i="24"/>
  <c r="H36" i="24"/>
  <c r="G36" i="24"/>
  <c r="F36" i="24"/>
  <c r="N35" i="24"/>
  <c r="O35" i="24" s="1"/>
  <c r="M35" i="24"/>
  <c r="L35" i="24"/>
  <c r="J35" i="24"/>
  <c r="K35" i="24" s="1"/>
  <c r="I35" i="24"/>
  <c r="H35" i="24"/>
  <c r="G35" i="24"/>
  <c r="F35" i="24"/>
  <c r="N34" i="24"/>
  <c r="O34" i="24" s="1"/>
  <c r="M34" i="24"/>
  <c r="L34" i="24"/>
  <c r="J34" i="24"/>
  <c r="I34" i="24"/>
  <c r="H34" i="24"/>
  <c r="G34" i="24"/>
  <c r="F34" i="24"/>
  <c r="N33" i="24"/>
  <c r="O33" i="24" s="1"/>
  <c r="M33" i="24"/>
  <c r="L33" i="24"/>
  <c r="J33" i="24"/>
  <c r="K33" i="24" s="1"/>
  <c r="I33" i="24"/>
  <c r="H33" i="24"/>
  <c r="G33" i="24"/>
  <c r="F33" i="24"/>
  <c r="N32" i="24"/>
  <c r="O32" i="24" s="1"/>
  <c r="M32" i="24"/>
  <c r="L32" i="24"/>
  <c r="J32" i="24"/>
  <c r="I32" i="24"/>
  <c r="H32" i="24"/>
  <c r="G32" i="24"/>
  <c r="F32" i="24"/>
  <c r="N31" i="24"/>
  <c r="O31" i="24" s="1"/>
  <c r="M31" i="24"/>
  <c r="L31" i="24"/>
  <c r="J31" i="24"/>
  <c r="K31" i="24" s="1"/>
  <c r="I31" i="24"/>
  <c r="H31" i="24"/>
  <c r="G31" i="24"/>
  <c r="F31" i="24"/>
  <c r="N30" i="24"/>
  <c r="O30" i="24" s="1"/>
  <c r="M30" i="24"/>
  <c r="L30" i="24"/>
  <c r="J30" i="24"/>
  <c r="I30" i="24"/>
  <c r="H30" i="24"/>
  <c r="G30" i="24"/>
  <c r="F30" i="24"/>
  <c r="N29" i="24"/>
  <c r="O29" i="24" s="1"/>
  <c r="M29" i="24"/>
  <c r="L29" i="24"/>
  <c r="J29" i="24"/>
  <c r="K29" i="24" s="1"/>
  <c r="I29" i="24"/>
  <c r="H29" i="24"/>
  <c r="G29" i="24"/>
  <c r="F29" i="24"/>
  <c r="N28" i="24"/>
  <c r="O28" i="24" s="1"/>
  <c r="M28" i="24"/>
  <c r="L28" i="24"/>
  <c r="J28" i="24"/>
  <c r="K28" i="24" s="1"/>
  <c r="I28" i="24"/>
  <c r="H28" i="24"/>
  <c r="G28" i="24"/>
  <c r="F28" i="24"/>
  <c r="N27" i="24"/>
  <c r="O27" i="24" s="1"/>
  <c r="M27" i="24"/>
  <c r="L27" i="24"/>
  <c r="J27" i="24"/>
  <c r="K27" i="24" s="1"/>
  <c r="I27" i="24"/>
  <c r="H27" i="24"/>
  <c r="G27" i="24"/>
  <c r="F27" i="24"/>
  <c r="N26" i="24"/>
  <c r="O26" i="24" s="1"/>
  <c r="M26" i="24"/>
  <c r="L26" i="24"/>
  <c r="J26" i="24"/>
  <c r="K26" i="24" s="1"/>
  <c r="I26" i="24"/>
  <c r="H26" i="24"/>
  <c r="G26" i="24"/>
  <c r="F26" i="24"/>
  <c r="N25" i="24"/>
  <c r="O25" i="24" s="1"/>
  <c r="M25" i="24"/>
  <c r="L25" i="24"/>
  <c r="J25" i="24"/>
  <c r="K25" i="24" s="1"/>
  <c r="I25" i="24"/>
  <c r="H25" i="24"/>
  <c r="G25" i="24"/>
  <c r="F25" i="24"/>
  <c r="N24" i="24"/>
  <c r="O24" i="24" s="1"/>
  <c r="M24" i="24"/>
  <c r="L24" i="24"/>
  <c r="J24" i="24"/>
  <c r="K24" i="24" s="1"/>
  <c r="I24" i="24"/>
  <c r="H24" i="24"/>
  <c r="G24" i="24"/>
  <c r="F24" i="24"/>
  <c r="N23" i="24"/>
  <c r="O23" i="24" s="1"/>
  <c r="M23" i="24"/>
  <c r="L23" i="24"/>
  <c r="J23" i="24"/>
  <c r="K23" i="24" s="1"/>
  <c r="I23" i="24"/>
  <c r="H23" i="24"/>
  <c r="G23" i="24"/>
  <c r="F23" i="24"/>
  <c r="N22" i="24"/>
  <c r="O22" i="24" s="1"/>
  <c r="M22" i="24"/>
  <c r="L22" i="24"/>
  <c r="J22" i="24"/>
  <c r="K22" i="24" s="1"/>
  <c r="I22" i="24"/>
  <c r="H22" i="24"/>
  <c r="G22" i="24"/>
  <c r="F22" i="24"/>
  <c r="N21" i="24"/>
  <c r="O21" i="24" s="1"/>
  <c r="M21" i="24"/>
  <c r="L21" i="24"/>
  <c r="J21" i="24"/>
  <c r="K21" i="24" s="1"/>
  <c r="I21" i="24"/>
  <c r="H21" i="24"/>
  <c r="G21" i="24"/>
  <c r="F21" i="24"/>
  <c r="N20" i="24"/>
  <c r="O20" i="24" s="1"/>
  <c r="M20" i="24"/>
  <c r="L20" i="24"/>
  <c r="J20" i="24"/>
  <c r="K20" i="24" s="1"/>
  <c r="I20" i="24"/>
  <c r="H20" i="24"/>
  <c r="G20" i="24"/>
  <c r="F20" i="24"/>
  <c r="N19" i="24"/>
  <c r="O19" i="24" s="1"/>
  <c r="M19" i="24"/>
  <c r="L19" i="24"/>
  <c r="J19" i="24"/>
  <c r="K19" i="24" s="1"/>
  <c r="I19" i="24"/>
  <c r="H19" i="24"/>
  <c r="G19" i="24"/>
  <c r="F19" i="24"/>
  <c r="L18" i="24"/>
  <c r="E18" i="24"/>
  <c r="D18" i="24"/>
  <c r="C18" i="24"/>
  <c r="G18" i="24" s="1"/>
  <c r="N17" i="24"/>
  <c r="O17" i="24" s="1"/>
  <c r="M17" i="24"/>
  <c r="L17" i="24"/>
  <c r="J17" i="24"/>
  <c r="K17" i="24" s="1"/>
  <c r="I17" i="24"/>
  <c r="H17" i="24"/>
  <c r="G17" i="24"/>
  <c r="F17" i="24"/>
  <c r="O16" i="24"/>
  <c r="N16" i="24"/>
  <c r="M16" i="24"/>
  <c r="L16" i="24"/>
  <c r="J16" i="24"/>
  <c r="I16" i="24"/>
  <c r="H16" i="24"/>
  <c r="G16" i="24"/>
  <c r="F16" i="24"/>
  <c r="N15" i="24"/>
  <c r="O15" i="24" s="1"/>
  <c r="M15" i="24"/>
  <c r="L15" i="24"/>
  <c r="J15" i="24"/>
  <c r="I15" i="24"/>
  <c r="H15" i="24"/>
  <c r="G15" i="24"/>
  <c r="F15" i="24"/>
  <c r="N14" i="24"/>
  <c r="O14" i="24" s="1"/>
  <c r="M14" i="24"/>
  <c r="L14" i="24"/>
  <c r="J14" i="24"/>
  <c r="I14" i="24"/>
  <c r="H14" i="24"/>
  <c r="G14" i="24"/>
  <c r="F14" i="24"/>
  <c r="N13" i="24"/>
  <c r="O13" i="24" s="1"/>
  <c r="M13" i="24"/>
  <c r="L13" i="24"/>
  <c r="J13" i="24"/>
  <c r="K13" i="24" s="1"/>
  <c r="I13" i="24"/>
  <c r="H13" i="24"/>
  <c r="G13" i="24"/>
  <c r="F13" i="24"/>
  <c r="O12" i="24"/>
  <c r="N12" i="24"/>
  <c r="M12" i="24"/>
  <c r="L12" i="24"/>
  <c r="J12" i="24"/>
  <c r="I12" i="24"/>
  <c r="H12" i="24"/>
  <c r="G12" i="24"/>
  <c r="F12" i="24"/>
  <c r="N11" i="24"/>
  <c r="M11" i="24"/>
  <c r="L11" i="24"/>
  <c r="J11" i="24"/>
  <c r="I11" i="24"/>
  <c r="H11" i="24"/>
  <c r="G11" i="24"/>
  <c r="F11" i="24"/>
  <c r="N10" i="24"/>
  <c r="M10" i="24"/>
  <c r="L10" i="24"/>
  <c r="J10" i="24"/>
  <c r="I10" i="24"/>
  <c r="H10" i="24"/>
  <c r="G10" i="24"/>
  <c r="F10" i="24"/>
  <c r="N9" i="24"/>
  <c r="M9" i="24"/>
  <c r="L9" i="24"/>
  <c r="J9" i="24"/>
  <c r="K9" i="24" s="1"/>
  <c r="I9" i="24"/>
  <c r="H9" i="24"/>
  <c r="G9" i="24"/>
  <c r="F9" i="24"/>
  <c r="N8" i="24"/>
  <c r="M8" i="24"/>
  <c r="L8" i="24"/>
  <c r="O8" i="24" s="1"/>
  <c r="J8" i="24"/>
  <c r="I8" i="24"/>
  <c r="H8" i="24"/>
  <c r="G8" i="24"/>
  <c r="F8" i="24"/>
  <c r="N7" i="24"/>
  <c r="M7" i="24"/>
  <c r="L7" i="24"/>
  <c r="J7" i="24"/>
  <c r="I7" i="24"/>
  <c r="H7" i="24"/>
  <c r="G7" i="24"/>
  <c r="F7" i="24"/>
  <c r="N6" i="24"/>
  <c r="M6" i="24"/>
  <c r="L6" i="24"/>
  <c r="J6" i="24"/>
  <c r="I6" i="24"/>
  <c r="H6" i="24"/>
  <c r="K6" i="24" s="1"/>
  <c r="G6" i="24"/>
  <c r="F6" i="24"/>
  <c r="M5" i="24"/>
  <c r="L5" i="24"/>
  <c r="H5" i="24"/>
  <c r="E5" i="24"/>
  <c r="D5" i="24"/>
  <c r="C5" i="24"/>
  <c r="N4" i="24"/>
  <c r="N5" i="24" s="1"/>
  <c r="M4" i="24"/>
  <c r="L4" i="24"/>
  <c r="J4" i="24"/>
  <c r="J5" i="24" s="1"/>
  <c r="I4" i="24"/>
  <c r="I5" i="24" s="1"/>
  <c r="H4" i="24"/>
  <c r="F4" i="24"/>
  <c r="O4" i="24" s="1"/>
  <c r="G64" i="25"/>
  <c r="G63" i="25"/>
  <c r="G62" i="25"/>
  <c r="G61" i="25"/>
  <c r="G60" i="25"/>
  <c r="G59" i="25"/>
  <c r="E57" i="25"/>
  <c r="C57" i="25"/>
  <c r="F56" i="25"/>
  <c r="F55" i="25"/>
  <c r="F54" i="25"/>
  <c r="F53" i="25"/>
  <c r="F52" i="25"/>
  <c r="F51" i="25"/>
  <c r="J50" i="25"/>
  <c r="G50" i="25"/>
  <c r="I50" i="25"/>
  <c r="J49" i="25"/>
  <c r="I49" i="25"/>
  <c r="H49" i="25"/>
  <c r="K49" i="25" s="1"/>
  <c r="G49" i="25"/>
  <c r="F49" i="25"/>
  <c r="J48" i="25"/>
  <c r="K48" i="25" s="1"/>
  <c r="I48" i="25"/>
  <c r="H48" i="25"/>
  <c r="G48" i="25"/>
  <c r="F48" i="25"/>
  <c r="J47" i="25"/>
  <c r="I47" i="25"/>
  <c r="H47" i="25"/>
  <c r="G47" i="25"/>
  <c r="F47" i="25"/>
  <c r="J46" i="25"/>
  <c r="I46" i="25"/>
  <c r="H46" i="25"/>
  <c r="G46" i="25"/>
  <c r="F46" i="25"/>
  <c r="J45" i="25"/>
  <c r="I45" i="25"/>
  <c r="H45" i="25"/>
  <c r="K45" i="25" s="1"/>
  <c r="G45" i="25"/>
  <c r="F45" i="25"/>
  <c r="J44" i="25"/>
  <c r="K44" i="25" s="1"/>
  <c r="I44" i="25"/>
  <c r="H44" i="25"/>
  <c r="G44" i="25"/>
  <c r="F44" i="25"/>
  <c r="J43" i="25"/>
  <c r="I43" i="25"/>
  <c r="H43" i="25"/>
  <c r="G43" i="25"/>
  <c r="F43" i="25"/>
  <c r="J42" i="25"/>
  <c r="I42" i="25"/>
  <c r="F42" i="25"/>
  <c r="J42" i="24"/>
  <c r="H42" i="25"/>
  <c r="J41" i="25"/>
  <c r="K41" i="25" s="1"/>
  <c r="I41" i="25"/>
  <c r="H41" i="25"/>
  <c r="G41" i="25"/>
  <c r="F41" i="25"/>
  <c r="I40" i="25"/>
  <c r="H40" i="25"/>
  <c r="J40" i="24"/>
  <c r="J39" i="25"/>
  <c r="I39" i="25"/>
  <c r="H39" i="25"/>
  <c r="G39" i="25"/>
  <c r="F39" i="25"/>
  <c r="H38" i="25"/>
  <c r="I38" i="25"/>
  <c r="G38" i="25"/>
  <c r="J37" i="25"/>
  <c r="I37" i="25"/>
  <c r="H37" i="25"/>
  <c r="G37" i="25"/>
  <c r="F37" i="25"/>
  <c r="J36" i="25"/>
  <c r="I36" i="25"/>
  <c r="H36" i="25"/>
  <c r="G36" i="25"/>
  <c r="F36" i="25"/>
  <c r="J35" i="25"/>
  <c r="I35" i="25"/>
  <c r="H35" i="25"/>
  <c r="G35" i="25"/>
  <c r="F35" i="25"/>
  <c r="J34" i="25"/>
  <c r="I34" i="25"/>
  <c r="H34" i="25"/>
  <c r="G34" i="25"/>
  <c r="F34" i="25"/>
  <c r="J33" i="25"/>
  <c r="K33" i="25" s="1"/>
  <c r="I33" i="25"/>
  <c r="H33" i="25"/>
  <c r="G33" i="25"/>
  <c r="F33" i="25"/>
  <c r="J32" i="25"/>
  <c r="I32" i="25"/>
  <c r="H32" i="25"/>
  <c r="G32" i="25"/>
  <c r="F32" i="25"/>
  <c r="J31" i="25"/>
  <c r="I31" i="25"/>
  <c r="H31" i="25"/>
  <c r="G31" i="25"/>
  <c r="F31" i="25"/>
  <c r="J30" i="25"/>
  <c r="I30" i="25"/>
  <c r="H30" i="25"/>
  <c r="G30" i="25"/>
  <c r="F30" i="25"/>
  <c r="J29" i="25"/>
  <c r="I29" i="25"/>
  <c r="H29" i="25"/>
  <c r="G29" i="25"/>
  <c r="F29" i="25"/>
  <c r="J28" i="25"/>
  <c r="I28" i="25"/>
  <c r="H28" i="25"/>
  <c r="G28" i="25"/>
  <c r="F28" i="25"/>
  <c r="J27" i="25"/>
  <c r="I27" i="25"/>
  <c r="H27" i="25"/>
  <c r="G27" i="25"/>
  <c r="F27" i="25"/>
  <c r="J26" i="25"/>
  <c r="I26" i="25"/>
  <c r="H26" i="25"/>
  <c r="G26" i="25"/>
  <c r="F26" i="25"/>
  <c r="J25" i="25"/>
  <c r="I25" i="25"/>
  <c r="H25" i="25"/>
  <c r="G25" i="25"/>
  <c r="F25" i="25"/>
  <c r="J24" i="25"/>
  <c r="I24" i="25"/>
  <c r="H24" i="25"/>
  <c r="G24" i="25"/>
  <c r="F24" i="25"/>
  <c r="J23" i="25"/>
  <c r="I23" i="25"/>
  <c r="H23" i="25"/>
  <c r="G23" i="25"/>
  <c r="F23" i="25"/>
  <c r="J22" i="25"/>
  <c r="I22" i="25"/>
  <c r="H22" i="25"/>
  <c r="G22" i="25"/>
  <c r="F22" i="25"/>
  <c r="J21" i="25"/>
  <c r="I21" i="25"/>
  <c r="H21" i="25"/>
  <c r="G21" i="25"/>
  <c r="F21" i="25"/>
  <c r="J20" i="25"/>
  <c r="I20" i="25"/>
  <c r="H20" i="25"/>
  <c r="G20" i="25"/>
  <c r="F20" i="25"/>
  <c r="J19" i="25"/>
  <c r="I19" i="25"/>
  <c r="H19" i="25"/>
  <c r="G19" i="25"/>
  <c r="F19" i="25"/>
  <c r="J18" i="25"/>
  <c r="G18" i="25"/>
  <c r="J17" i="25"/>
  <c r="I17" i="25"/>
  <c r="H17" i="25"/>
  <c r="G17" i="25"/>
  <c r="F17" i="25"/>
  <c r="J16" i="25"/>
  <c r="I16" i="25"/>
  <c r="H16" i="25"/>
  <c r="G16" i="25"/>
  <c r="F16" i="25"/>
  <c r="J15" i="25"/>
  <c r="I15" i="25"/>
  <c r="H15" i="25"/>
  <c r="G15" i="25"/>
  <c r="F15" i="25"/>
  <c r="J14" i="25"/>
  <c r="I14" i="25"/>
  <c r="H14" i="25"/>
  <c r="G14" i="25"/>
  <c r="F14" i="25"/>
  <c r="J13" i="25"/>
  <c r="I13" i="25"/>
  <c r="H13" i="25"/>
  <c r="G13" i="25"/>
  <c r="F13" i="25"/>
  <c r="J12" i="25"/>
  <c r="I12" i="25"/>
  <c r="H12" i="25"/>
  <c r="G12" i="25"/>
  <c r="F12" i="25"/>
  <c r="J11" i="25"/>
  <c r="I11" i="25"/>
  <c r="H11" i="25"/>
  <c r="G11" i="25"/>
  <c r="F11" i="25"/>
  <c r="J10" i="25"/>
  <c r="K10" i="25" s="1"/>
  <c r="I10" i="25"/>
  <c r="H10" i="25"/>
  <c r="G10" i="25"/>
  <c r="F10" i="25"/>
  <c r="J9" i="25"/>
  <c r="I9" i="25"/>
  <c r="H9" i="25"/>
  <c r="G9" i="25"/>
  <c r="F9" i="25"/>
  <c r="J8" i="25"/>
  <c r="I8" i="25"/>
  <c r="H8" i="25"/>
  <c r="G8" i="25"/>
  <c r="F8" i="25"/>
  <c r="J7" i="25"/>
  <c r="I7" i="25"/>
  <c r="H7" i="25"/>
  <c r="G7" i="25"/>
  <c r="F7" i="25"/>
  <c r="J6" i="25"/>
  <c r="K6" i="25" s="1"/>
  <c r="I6" i="25"/>
  <c r="H6" i="25"/>
  <c r="G6" i="25"/>
  <c r="F6" i="25"/>
  <c r="H5" i="25"/>
  <c r="E5" i="25"/>
  <c r="D5" i="25"/>
  <c r="C5" i="25"/>
  <c r="J4" i="25"/>
  <c r="J5" i="25" s="1"/>
  <c r="I4" i="25"/>
  <c r="I5" i="25" s="1"/>
  <c r="H4" i="25"/>
  <c r="F4" i="25"/>
  <c r="K4" i="25" s="1"/>
  <c r="G60" i="40"/>
  <c r="G59" i="40"/>
  <c r="F57" i="40"/>
  <c r="E57" i="40"/>
  <c r="D57" i="40"/>
  <c r="C57" i="40"/>
  <c r="F56" i="40"/>
  <c r="F55" i="40"/>
  <c r="F54" i="40"/>
  <c r="F53" i="40"/>
  <c r="F52" i="40"/>
  <c r="F51" i="40"/>
  <c r="E50" i="40"/>
  <c r="J50" i="40" s="1"/>
  <c r="D50" i="40"/>
  <c r="I50" i="40" s="1"/>
  <c r="C50" i="40"/>
  <c r="F50" i="40" s="1"/>
  <c r="J49" i="40"/>
  <c r="I49" i="40"/>
  <c r="H49" i="40"/>
  <c r="G49" i="40"/>
  <c r="F49" i="40"/>
  <c r="J48" i="40"/>
  <c r="I48" i="40"/>
  <c r="H48" i="40"/>
  <c r="G48" i="40"/>
  <c r="F48" i="40"/>
  <c r="J47" i="40"/>
  <c r="I47" i="40"/>
  <c r="H47" i="40"/>
  <c r="G47" i="40"/>
  <c r="F47" i="40"/>
  <c r="J46" i="40"/>
  <c r="K46" i="40" s="1"/>
  <c r="I46" i="40"/>
  <c r="H46" i="40"/>
  <c r="G46" i="40"/>
  <c r="F46" i="40"/>
  <c r="J45" i="40"/>
  <c r="I45" i="40"/>
  <c r="H45" i="40"/>
  <c r="K45" i="40" s="1"/>
  <c r="G45" i="40"/>
  <c r="F45" i="40"/>
  <c r="J44" i="40"/>
  <c r="I44" i="40"/>
  <c r="H44" i="40"/>
  <c r="G44" i="40"/>
  <c r="F44" i="40"/>
  <c r="J43" i="40"/>
  <c r="I43" i="40"/>
  <c r="H43" i="40"/>
  <c r="G43" i="40"/>
  <c r="F43" i="40"/>
  <c r="J42" i="40"/>
  <c r="I42" i="40"/>
  <c r="F42" i="40"/>
  <c r="E42" i="40"/>
  <c r="D42" i="40"/>
  <c r="C42" i="40"/>
  <c r="H42" i="40" s="1"/>
  <c r="J41" i="40"/>
  <c r="I41" i="40"/>
  <c r="H41" i="40"/>
  <c r="K41" i="40" s="1"/>
  <c r="G41" i="40"/>
  <c r="F41" i="40"/>
  <c r="I40" i="40"/>
  <c r="H40" i="40"/>
  <c r="E40" i="40"/>
  <c r="D40" i="40"/>
  <c r="C40" i="40"/>
  <c r="G40" i="40" s="1"/>
  <c r="J39" i="40"/>
  <c r="K39" i="40" s="1"/>
  <c r="I39" i="40"/>
  <c r="H39" i="40"/>
  <c r="G39" i="40"/>
  <c r="F39" i="40"/>
  <c r="H38" i="40"/>
  <c r="E38" i="40"/>
  <c r="J38" i="40" s="1"/>
  <c r="K38" i="40" s="1"/>
  <c r="D38" i="40"/>
  <c r="I38" i="40" s="1"/>
  <c r="C38" i="40"/>
  <c r="G38" i="40" s="1"/>
  <c r="J37" i="40"/>
  <c r="I37" i="40"/>
  <c r="H37" i="40"/>
  <c r="G37" i="40"/>
  <c r="F37" i="40"/>
  <c r="J36" i="40"/>
  <c r="I36" i="40"/>
  <c r="H36" i="40"/>
  <c r="G36" i="40"/>
  <c r="F36" i="40"/>
  <c r="J35" i="40"/>
  <c r="K35" i="40" s="1"/>
  <c r="I35" i="40"/>
  <c r="H35" i="40"/>
  <c r="G35" i="40"/>
  <c r="F35" i="40"/>
  <c r="K34" i="40"/>
  <c r="J34" i="40"/>
  <c r="I34" i="40"/>
  <c r="H34" i="40"/>
  <c r="G34" i="40"/>
  <c r="F34" i="40"/>
  <c r="J33" i="40"/>
  <c r="I33" i="40"/>
  <c r="H33" i="40"/>
  <c r="G33" i="40"/>
  <c r="F33" i="40"/>
  <c r="J32" i="40"/>
  <c r="K32" i="40" s="1"/>
  <c r="I32" i="40"/>
  <c r="H32" i="40"/>
  <c r="G32" i="40"/>
  <c r="F32" i="40"/>
  <c r="J31" i="40"/>
  <c r="K31" i="40" s="1"/>
  <c r="I31" i="40"/>
  <c r="H31" i="40"/>
  <c r="G31" i="40"/>
  <c r="F31" i="40"/>
  <c r="J30" i="40"/>
  <c r="I30" i="40"/>
  <c r="H30" i="40"/>
  <c r="K30" i="40" s="1"/>
  <c r="G30" i="40"/>
  <c r="F30" i="40"/>
  <c r="J29" i="40"/>
  <c r="K29" i="40" s="1"/>
  <c r="I29" i="40"/>
  <c r="H29" i="40"/>
  <c r="G29" i="40"/>
  <c r="F29" i="40"/>
  <c r="J28" i="40"/>
  <c r="K28" i="40" s="1"/>
  <c r="I28" i="40"/>
  <c r="H28" i="40"/>
  <c r="G28" i="40"/>
  <c r="F28" i="40"/>
  <c r="J27" i="40"/>
  <c r="I27" i="40"/>
  <c r="H27" i="40"/>
  <c r="G27" i="40"/>
  <c r="F27" i="40"/>
  <c r="J26" i="40"/>
  <c r="I26" i="40"/>
  <c r="H26" i="40"/>
  <c r="K26" i="40" s="1"/>
  <c r="G26" i="40"/>
  <c r="F26" i="40"/>
  <c r="J25" i="40"/>
  <c r="K25" i="40" s="1"/>
  <c r="I25" i="40"/>
  <c r="H25" i="40"/>
  <c r="G25" i="40"/>
  <c r="F25" i="40"/>
  <c r="J24" i="40"/>
  <c r="I24" i="40"/>
  <c r="H24" i="40"/>
  <c r="G24" i="40"/>
  <c r="F24" i="40"/>
  <c r="J23" i="40"/>
  <c r="I23" i="40"/>
  <c r="H23" i="40"/>
  <c r="G23" i="40"/>
  <c r="F23" i="40"/>
  <c r="K22" i="40"/>
  <c r="J22" i="40"/>
  <c r="I22" i="40"/>
  <c r="H22" i="40"/>
  <c r="G22" i="40"/>
  <c r="F22" i="40"/>
  <c r="J21" i="40"/>
  <c r="I21" i="40"/>
  <c r="H21" i="40"/>
  <c r="G21" i="40"/>
  <c r="F21" i="40"/>
  <c r="J20" i="40"/>
  <c r="I20" i="40"/>
  <c r="H20" i="40"/>
  <c r="G20" i="40"/>
  <c r="F20" i="40"/>
  <c r="J19" i="40"/>
  <c r="K19" i="40" s="1"/>
  <c r="I19" i="40"/>
  <c r="H19" i="40"/>
  <c r="G19" i="40"/>
  <c r="F19" i="40"/>
  <c r="J18" i="40"/>
  <c r="G18" i="40"/>
  <c r="E18" i="40"/>
  <c r="D18" i="40"/>
  <c r="C18" i="40"/>
  <c r="J17" i="40"/>
  <c r="I17" i="40"/>
  <c r="H17" i="40"/>
  <c r="G17" i="40"/>
  <c r="F17" i="40"/>
  <c r="J16" i="40"/>
  <c r="I16" i="40"/>
  <c r="H16" i="40"/>
  <c r="G16" i="40"/>
  <c r="F16" i="40"/>
  <c r="J15" i="40"/>
  <c r="I15" i="40"/>
  <c r="H15" i="40"/>
  <c r="K15" i="40" s="1"/>
  <c r="G15" i="40"/>
  <c r="F15" i="40"/>
  <c r="J14" i="40"/>
  <c r="K14" i="40" s="1"/>
  <c r="I14" i="40"/>
  <c r="H14" i="40"/>
  <c r="G14" i="40"/>
  <c r="F14" i="40"/>
  <c r="J13" i="40"/>
  <c r="I13" i="40"/>
  <c r="H13" i="40"/>
  <c r="G13" i="40"/>
  <c r="F13" i="40"/>
  <c r="J12" i="40"/>
  <c r="I12" i="40"/>
  <c r="H12" i="40"/>
  <c r="G12" i="40"/>
  <c r="F12" i="40"/>
  <c r="J11" i="40"/>
  <c r="I11" i="40"/>
  <c r="H11" i="40"/>
  <c r="K11" i="40" s="1"/>
  <c r="G11" i="40"/>
  <c r="F11" i="40"/>
  <c r="J10" i="40"/>
  <c r="K10" i="40" s="1"/>
  <c r="I10" i="40"/>
  <c r="H10" i="40"/>
  <c r="G10" i="40"/>
  <c r="F10" i="40"/>
  <c r="J9" i="40"/>
  <c r="I9" i="40"/>
  <c r="H9" i="40"/>
  <c r="G9" i="40"/>
  <c r="F9" i="40"/>
  <c r="J8" i="40"/>
  <c r="I8" i="40"/>
  <c r="H8" i="40"/>
  <c r="G8" i="40"/>
  <c r="F8" i="40"/>
  <c r="J7" i="40"/>
  <c r="I7" i="40"/>
  <c r="H7" i="40"/>
  <c r="K7" i="40" s="1"/>
  <c r="G7" i="40"/>
  <c r="F7" i="40"/>
  <c r="J6" i="40"/>
  <c r="K6" i="40" s="1"/>
  <c r="I6" i="40"/>
  <c r="H6" i="40"/>
  <c r="G6" i="40"/>
  <c r="F6" i="40"/>
  <c r="H5" i="40"/>
  <c r="E5" i="40"/>
  <c r="D5" i="40"/>
  <c r="C5" i="40"/>
  <c r="J4" i="40"/>
  <c r="J5" i="40" s="1"/>
  <c r="I4" i="40"/>
  <c r="I5" i="40" s="1"/>
  <c r="H4" i="40"/>
  <c r="F4" i="40"/>
  <c r="K4" i="40" s="1"/>
  <c r="G60" i="26"/>
  <c r="G59" i="26"/>
  <c r="E58" i="26"/>
  <c r="F57" i="26"/>
  <c r="E57" i="26"/>
  <c r="D57" i="26"/>
  <c r="C57" i="26"/>
  <c r="F56" i="26"/>
  <c r="F55" i="26"/>
  <c r="F54" i="26"/>
  <c r="F53" i="26"/>
  <c r="F52" i="26"/>
  <c r="F51" i="26"/>
  <c r="J50" i="26"/>
  <c r="E50" i="26"/>
  <c r="D50" i="26"/>
  <c r="I50" i="26" s="1"/>
  <c r="C50" i="26"/>
  <c r="J49" i="26"/>
  <c r="I49" i="26"/>
  <c r="H49" i="26"/>
  <c r="G49" i="26"/>
  <c r="F49" i="26"/>
  <c r="J48" i="26"/>
  <c r="I48" i="26"/>
  <c r="H48" i="26"/>
  <c r="G48" i="26"/>
  <c r="F48" i="26"/>
  <c r="J47" i="26"/>
  <c r="I47" i="26"/>
  <c r="H47" i="26"/>
  <c r="K47" i="26" s="1"/>
  <c r="G47" i="26"/>
  <c r="F47" i="26"/>
  <c r="J46" i="26"/>
  <c r="I46" i="26"/>
  <c r="H46" i="26"/>
  <c r="G46" i="26"/>
  <c r="F46" i="26"/>
  <c r="J45" i="26"/>
  <c r="I45" i="26"/>
  <c r="H45" i="26"/>
  <c r="G45" i="26"/>
  <c r="F45" i="26"/>
  <c r="J44" i="26"/>
  <c r="I44" i="26"/>
  <c r="H44" i="26"/>
  <c r="G44" i="26"/>
  <c r="F44" i="26"/>
  <c r="J43" i="26"/>
  <c r="I43" i="26"/>
  <c r="H43" i="26"/>
  <c r="K43" i="26" s="1"/>
  <c r="G43" i="26"/>
  <c r="F43" i="26"/>
  <c r="J42" i="26"/>
  <c r="I42" i="26"/>
  <c r="F42" i="26"/>
  <c r="E42" i="26"/>
  <c r="D42" i="26"/>
  <c r="C42" i="26"/>
  <c r="H42" i="26" s="1"/>
  <c r="J41" i="26"/>
  <c r="I41" i="26"/>
  <c r="H41" i="26"/>
  <c r="K41" i="26" s="1"/>
  <c r="G41" i="26"/>
  <c r="F41" i="26"/>
  <c r="I40" i="26"/>
  <c r="H40" i="26"/>
  <c r="E40" i="26"/>
  <c r="D40" i="26"/>
  <c r="C40" i="26"/>
  <c r="G40" i="26" s="1"/>
  <c r="J39" i="26"/>
  <c r="I39" i="26"/>
  <c r="H39" i="26"/>
  <c r="G39" i="26"/>
  <c r="F39" i="26"/>
  <c r="H38" i="26"/>
  <c r="E38" i="26"/>
  <c r="J38" i="26" s="1"/>
  <c r="D38" i="26"/>
  <c r="I38" i="26" s="1"/>
  <c r="C38" i="26"/>
  <c r="G38" i="26" s="1"/>
  <c r="J37" i="26"/>
  <c r="K37" i="26" s="1"/>
  <c r="I37" i="26"/>
  <c r="H37" i="26"/>
  <c r="G37" i="26"/>
  <c r="F37" i="26"/>
  <c r="J36" i="26"/>
  <c r="I36" i="26"/>
  <c r="H36" i="26"/>
  <c r="G36" i="26"/>
  <c r="F36" i="26"/>
  <c r="J35" i="26"/>
  <c r="I35" i="26"/>
  <c r="H35" i="26"/>
  <c r="G35" i="26"/>
  <c r="F35" i="26"/>
  <c r="K34" i="26"/>
  <c r="J34" i="26"/>
  <c r="I34" i="26"/>
  <c r="H34" i="26"/>
  <c r="G34" i="26"/>
  <c r="F34" i="26"/>
  <c r="J33" i="26"/>
  <c r="I33" i="26"/>
  <c r="H33" i="26"/>
  <c r="G33" i="26"/>
  <c r="F33" i="26"/>
  <c r="J32" i="26"/>
  <c r="I32" i="26"/>
  <c r="H32" i="26"/>
  <c r="G32" i="26"/>
  <c r="F32" i="26"/>
  <c r="J31" i="26"/>
  <c r="I31" i="26"/>
  <c r="H31" i="26"/>
  <c r="G31" i="26"/>
  <c r="F31" i="26"/>
  <c r="J30" i="26"/>
  <c r="K30" i="26" s="1"/>
  <c r="I30" i="26"/>
  <c r="H30" i="26"/>
  <c r="G30" i="26"/>
  <c r="F30" i="26"/>
  <c r="J29" i="26"/>
  <c r="I29" i="26"/>
  <c r="H29" i="26"/>
  <c r="G29" i="26"/>
  <c r="F29" i="26"/>
  <c r="J28" i="26"/>
  <c r="I28" i="26"/>
  <c r="H28" i="26"/>
  <c r="G28" i="26"/>
  <c r="F28" i="26"/>
  <c r="J27" i="26"/>
  <c r="I27" i="26"/>
  <c r="H27" i="26"/>
  <c r="G27" i="26"/>
  <c r="F27" i="26"/>
  <c r="J26" i="26"/>
  <c r="I26" i="26"/>
  <c r="H26" i="26"/>
  <c r="K26" i="26" s="1"/>
  <c r="G26" i="26"/>
  <c r="F26" i="26"/>
  <c r="J25" i="26"/>
  <c r="I25" i="26"/>
  <c r="H25" i="26"/>
  <c r="G25" i="26"/>
  <c r="F25" i="26"/>
  <c r="J24" i="26"/>
  <c r="I24" i="26"/>
  <c r="H24" i="26"/>
  <c r="G24" i="26"/>
  <c r="F24" i="26"/>
  <c r="J23" i="26"/>
  <c r="K23" i="26" s="1"/>
  <c r="I23" i="26"/>
  <c r="H23" i="26"/>
  <c r="G23" i="26"/>
  <c r="F23" i="26"/>
  <c r="J22" i="26"/>
  <c r="K22" i="26" s="1"/>
  <c r="I22" i="26"/>
  <c r="H22" i="26"/>
  <c r="G22" i="26"/>
  <c r="F22" i="26"/>
  <c r="J21" i="26"/>
  <c r="I21" i="26"/>
  <c r="H21" i="26"/>
  <c r="G21" i="26"/>
  <c r="F21" i="26"/>
  <c r="J20" i="26"/>
  <c r="I20" i="26"/>
  <c r="H20" i="26"/>
  <c r="G20" i="26"/>
  <c r="F20" i="26"/>
  <c r="J19" i="26"/>
  <c r="K19" i="26" s="1"/>
  <c r="I19" i="26"/>
  <c r="H19" i="26"/>
  <c r="G19" i="26"/>
  <c r="F19" i="26"/>
  <c r="J18" i="26"/>
  <c r="G18" i="26"/>
  <c r="E18" i="26"/>
  <c r="D18" i="26"/>
  <c r="C18" i="26"/>
  <c r="J17" i="26"/>
  <c r="I17" i="26"/>
  <c r="H17" i="26"/>
  <c r="K17" i="26" s="1"/>
  <c r="G17" i="26"/>
  <c r="F17" i="26"/>
  <c r="J16" i="26"/>
  <c r="I16" i="26"/>
  <c r="H16" i="26"/>
  <c r="G16" i="26"/>
  <c r="F16" i="26"/>
  <c r="J15" i="26"/>
  <c r="I15" i="26"/>
  <c r="H15" i="26"/>
  <c r="G15" i="26"/>
  <c r="F15" i="26"/>
  <c r="J14" i="26"/>
  <c r="K14" i="26" s="1"/>
  <c r="I14" i="26"/>
  <c r="H14" i="26"/>
  <c r="G14" i="26"/>
  <c r="F14" i="26"/>
  <c r="J13" i="26"/>
  <c r="I13" i="26"/>
  <c r="H13" i="26"/>
  <c r="K13" i="26" s="1"/>
  <c r="G13" i="26"/>
  <c r="F13" i="26"/>
  <c r="J12" i="26"/>
  <c r="I12" i="26"/>
  <c r="H12" i="26"/>
  <c r="G12" i="26"/>
  <c r="F12" i="26"/>
  <c r="J11" i="26"/>
  <c r="I11" i="26"/>
  <c r="H11" i="26"/>
  <c r="G11" i="26"/>
  <c r="F11" i="26"/>
  <c r="J10" i="26"/>
  <c r="K10" i="26" s="1"/>
  <c r="I10" i="26"/>
  <c r="H10" i="26"/>
  <c r="G10" i="26"/>
  <c r="F10" i="26"/>
  <c r="J9" i="26"/>
  <c r="I9" i="26"/>
  <c r="H9" i="26"/>
  <c r="K9" i="26" s="1"/>
  <c r="G9" i="26"/>
  <c r="F9" i="26"/>
  <c r="J8" i="26"/>
  <c r="I8" i="26"/>
  <c r="H8" i="26"/>
  <c r="G8" i="26"/>
  <c r="F8" i="26"/>
  <c r="J7" i="26"/>
  <c r="I7" i="26"/>
  <c r="H7" i="26"/>
  <c r="G7" i="26"/>
  <c r="F7" i="26"/>
  <c r="J6" i="26"/>
  <c r="K6" i="26" s="1"/>
  <c r="I6" i="26"/>
  <c r="H6" i="26"/>
  <c r="G6" i="26"/>
  <c r="F6" i="26"/>
  <c r="H5" i="26"/>
  <c r="E5" i="26"/>
  <c r="D5" i="26"/>
  <c r="C5" i="26"/>
  <c r="J4" i="26"/>
  <c r="J5" i="26" s="1"/>
  <c r="I4" i="26"/>
  <c r="I5" i="26" s="1"/>
  <c r="H4" i="26"/>
  <c r="F4" i="26"/>
  <c r="K4" i="26" s="1"/>
  <c r="G60" i="27"/>
  <c r="G59" i="27"/>
  <c r="E58" i="27"/>
  <c r="E57" i="27"/>
  <c r="D57" i="27"/>
  <c r="C57" i="27"/>
  <c r="F56" i="27"/>
  <c r="F55" i="27"/>
  <c r="F54" i="27"/>
  <c r="F53" i="27"/>
  <c r="F52" i="27"/>
  <c r="F51" i="27"/>
  <c r="G51" i="27" s="1"/>
  <c r="H51" i="27" s="1"/>
  <c r="I51" i="27" s="1"/>
  <c r="J51" i="27" s="1"/>
  <c r="K51" i="27" s="1"/>
  <c r="J50" i="27"/>
  <c r="D50" i="27"/>
  <c r="I50" i="27" s="1"/>
  <c r="J49" i="27"/>
  <c r="I49" i="27"/>
  <c r="H49" i="27"/>
  <c r="G49" i="27"/>
  <c r="F49" i="27"/>
  <c r="J48" i="27"/>
  <c r="I48" i="27"/>
  <c r="H48" i="27"/>
  <c r="G48" i="27"/>
  <c r="F48" i="27"/>
  <c r="J47" i="27"/>
  <c r="I47" i="27"/>
  <c r="H47" i="27"/>
  <c r="K47" i="27" s="1"/>
  <c r="G47" i="27"/>
  <c r="F47" i="27"/>
  <c r="J46" i="27"/>
  <c r="K46" i="27" s="1"/>
  <c r="I46" i="27"/>
  <c r="H46" i="27"/>
  <c r="G46" i="27"/>
  <c r="F46" i="27"/>
  <c r="J45" i="27"/>
  <c r="I45" i="27"/>
  <c r="H45" i="27"/>
  <c r="G45" i="27"/>
  <c r="F45" i="27"/>
  <c r="J44" i="27"/>
  <c r="I44" i="27"/>
  <c r="H44" i="27"/>
  <c r="G44" i="27"/>
  <c r="F44" i="27"/>
  <c r="J43" i="27"/>
  <c r="I43" i="27"/>
  <c r="H43" i="27"/>
  <c r="K43" i="27" s="1"/>
  <c r="G43" i="27"/>
  <c r="F43" i="27"/>
  <c r="J42" i="27"/>
  <c r="K42" i="27" s="1"/>
  <c r="I42" i="27"/>
  <c r="F42" i="27"/>
  <c r="D42" i="27"/>
  <c r="H42" i="27"/>
  <c r="J41" i="27"/>
  <c r="I41" i="27"/>
  <c r="H41" i="27"/>
  <c r="G41" i="27"/>
  <c r="F41" i="27"/>
  <c r="I40" i="27"/>
  <c r="H40" i="27"/>
  <c r="D40" i="27"/>
  <c r="G40" i="27"/>
  <c r="J39" i="27"/>
  <c r="I39" i="27"/>
  <c r="H39" i="27"/>
  <c r="G39" i="27"/>
  <c r="F39" i="27"/>
  <c r="H38" i="27"/>
  <c r="J38" i="27"/>
  <c r="D38" i="27"/>
  <c r="I38" i="27" s="1"/>
  <c r="G38" i="27"/>
  <c r="J37" i="27"/>
  <c r="I37" i="27"/>
  <c r="H37" i="27"/>
  <c r="G37" i="27"/>
  <c r="F37" i="27"/>
  <c r="J36" i="27"/>
  <c r="I36" i="27"/>
  <c r="H36" i="27"/>
  <c r="G36" i="27"/>
  <c r="F36" i="27"/>
  <c r="J35" i="27"/>
  <c r="I35" i="27"/>
  <c r="H35" i="27"/>
  <c r="G35" i="27"/>
  <c r="F35" i="27"/>
  <c r="J34" i="27"/>
  <c r="I34" i="27"/>
  <c r="H34" i="27"/>
  <c r="K34" i="27" s="1"/>
  <c r="G34" i="27"/>
  <c r="F34" i="27"/>
  <c r="J33" i="27"/>
  <c r="I33" i="27"/>
  <c r="H33" i="27"/>
  <c r="G33" i="27"/>
  <c r="F33" i="27"/>
  <c r="J32" i="27"/>
  <c r="I32" i="27"/>
  <c r="H32" i="27"/>
  <c r="G32" i="27"/>
  <c r="F32" i="27"/>
  <c r="J31" i="27"/>
  <c r="I31" i="27"/>
  <c r="H31" i="27"/>
  <c r="G31" i="27"/>
  <c r="F31" i="27"/>
  <c r="J30" i="27"/>
  <c r="I30" i="27"/>
  <c r="H30" i="27"/>
  <c r="G30" i="27"/>
  <c r="F30" i="27"/>
  <c r="J29" i="27"/>
  <c r="I29" i="27"/>
  <c r="H29" i="27"/>
  <c r="G29" i="27"/>
  <c r="F29" i="27"/>
  <c r="J28" i="27"/>
  <c r="I28" i="27"/>
  <c r="H28" i="27"/>
  <c r="G28" i="27"/>
  <c r="F28" i="27"/>
  <c r="J27" i="27"/>
  <c r="I27" i="27"/>
  <c r="H27" i="27"/>
  <c r="G27" i="27"/>
  <c r="F27" i="27"/>
  <c r="J26" i="27"/>
  <c r="I26" i="27"/>
  <c r="H26" i="27"/>
  <c r="G26" i="27"/>
  <c r="F26" i="27"/>
  <c r="J25" i="27"/>
  <c r="I25" i="27"/>
  <c r="H25" i="27"/>
  <c r="G25" i="27"/>
  <c r="F25" i="27"/>
  <c r="J24" i="27"/>
  <c r="I24" i="27"/>
  <c r="H24" i="27"/>
  <c r="G24" i="27"/>
  <c r="F24" i="27"/>
  <c r="J23" i="27"/>
  <c r="I23" i="27"/>
  <c r="H23" i="27"/>
  <c r="G23" i="27"/>
  <c r="F23" i="27"/>
  <c r="J22" i="27"/>
  <c r="I22" i="27"/>
  <c r="H22" i="27"/>
  <c r="G22" i="27"/>
  <c r="F22" i="27"/>
  <c r="J21" i="27"/>
  <c r="I21" i="27"/>
  <c r="H21" i="27"/>
  <c r="G21" i="27"/>
  <c r="F21" i="27"/>
  <c r="J20" i="27"/>
  <c r="I20" i="27"/>
  <c r="H20" i="27"/>
  <c r="G20" i="27"/>
  <c r="F20" i="27"/>
  <c r="J19" i="27"/>
  <c r="I19" i="27"/>
  <c r="H19" i="27"/>
  <c r="G19" i="27"/>
  <c r="F19" i="27"/>
  <c r="J18" i="27"/>
  <c r="G18" i="27"/>
  <c r="D18" i="27"/>
  <c r="J17" i="27"/>
  <c r="I17" i="27"/>
  <c r="H17" i="27"/>
  <c r="G17" i="27"/>
  <c r="F17" i="27"/>
  <c r="J16" i="27"/>
  <c r="I16" i="27"/>
  <c r="H16" i="27"/>
  <c r="G16" i="27"/>
  <c r="F16" i="27"/>
  <c r="J15" i="27"/>
  <c r="I15" i="27"/>
  <c r="H15" i="27"/>
  <c r="G15" i="27"/>
  <c r="F15" i="27"/>
  <c r="J14" i="27"/>
  <c r="I14" i="27"/>
  <c r="H14" i="27"/>
  <c r="G14" i="27"/>
  <c r="F14" i="27"/>
  <c r="J13" i="27"/>
  <c r="I13" i="27"/>
  <c r="H13" i="27"/>
  <c r="G13" i="27"/>
  <c r="F13" i="27"/>
  <c r="J12" i="27"/>
  <c r="I12" i="27"/>
  <c r="H12" i="27"/>
  <c r="G12" i="27"/>
  <c r="F12" i="27"/>
  <c r="J11" i="27"/>
  <c r="I11" i="27"/>
  <c r="H11" i="27"/>
  <c r="G11" i="27"/>
  <c r="F11" i="27"/>
  <c r="J10" i="27"/>
  <c r="I10" i="27"/>
  <c r="H10" i="27"/>
  <c r="G10" i="27"/>
  <c r="F10" i="27"/>
  <c r="J9" i="27"/>
  <c r="I9" i="27"/>
  <c r="H9" i="27"/>
  <c r="G9" i="27"/>
  <c r="F9" i="27"/>
  <c r="J8" i="27"/>
  <c r="I8" i="27"/>
  <c r="H8" i="27"/>
  <c r="G8" i="27"/>
  <c r="F8" i="27"/>
  <c r="J7" i="27"/>
  <c r="I7" i="27"/>
  <c r="H7" i="27"/>
  <c r="G7" i="27"/>
  <c r="F7" i="27"/>
  <c r="J6" i="27"/>
  <c r="I6" i="27"/>
  <c r="H6" i="27"/>
  <c r="G6" i="27"/>
  <c r="F6" i="27"/>
  <c r="H5" i="27"/>
  <c r="E5" i="27"/>
  <c r="D5" i="27"/>
  <c r="C5" i="27"/>
  <c r="J4" i="27"/>
  <c r="J5" i="27" s="1"/>
  <c r="I4" i="27"/>
  <c r="I5" i="27" s="1"/>
  <c r="H4" i="27"/>
  <c r="F4" i="27"/>
  <c r="K4" i="27" s="1"/>
  <c r="D56" i="36"/>
  <c r="C56" i="36"/>
  <c r="E55" i="36"/>
  <c r="E54" i="36"/>
  <c r="E53" i="36"/>
  <c r="E52" i="36"/>
  <c r="E51" i="36"/>
  <c r="E50" i="36"/>
  <c r="D49" i="36"/>
  <c r="C49" i="36"/>
  <c r="E48" i="36"/>
  <c r="E47" i="36"/>
  <c r="E46" i="36"/>
  <c r="E45" i="36"/>
  <c r="E44" i="36"/>
  <c r="E43" i="36"/>
  <c r="E42" i="36"/>
  <c r="D41" i="36"/>
  <c r="C41" i="36"/>
  <c r="E40" i="36"/>
  <c r="E41" i="36" s="1"/>
  <c r="D39" i="36"/>
  <c r="C39" i="36"/>
  <c r="E38" i="36"/>
  <c r="E39" i="36" s="1"/>
  <c r="D37" i="36"/>
  <c r="C37" i="36"/>
  <c r="E36" i="36"/>
  <c r="E35" i="36"/>
  <c r="E34" i="36"/>
  <c r="E33" i="36"/>
  <c r="E32" i="36"/>
  <c r="E31" i="36"/>
  <c r="E30" i="36"/>
  <c r="E29" i="36"/>
  <c r="E28" i="36"/>
  <c r="E27" i="36"/>
  <c r="E26" i="36"/>
  <c r="E25" i="36"/>
  <c r="E24" i="36"/>
  <c r="E23" i="36"/>
  <c r="E22" i="36"/>
  <c r="E21" i="36"/>
  <c r="E20" i="36"/>
  <c r="E19" i="36"/>
  <c r="E18" i="36"/>
  <c r="D17" i="36"/>
  <c r="D57" i="36" s="1"/>
  <c r="C17" i="36"/>
  <c r="E16" i="36"/>
  <c r="E15" i="36"/>
  <c r="E14" i="36"/>
  <c r="E13" i="36"/>
  <c r="E12" i="36"/>
  <c r="E11" i="36"/>
  <c r="E10" i="36"/>
  <c r="E9" i="36"/>
  <c r="E8" i="36"/>
  <c r="E7" i="36"/>
  <c r="E6" i="36"/>
  <c r="E5" i="36"/>
  <c r="L60" i="35"/>
  <c r="G60" i="35"/>
  <c r="L59" i="35"/>
  <c r="G59" i="35"/>
  <c r="E57" i="35"/>
  <c r="F57" i="35" s="1"/>
  <c r="D57" i="35"/>
  <c r="C57" i="35"/>
  <c r="F56" i="35"/>
  <c r="F55" i="35"/>
  <c r="F54" i="35"/>
  <c r="F53" i="35"/>
  <c r="F52" i="35"/>
  <c r="F51" i="35"/>
  <c r="K50" i="35"/>
  <c r="J50" i="35"/>
  <c r="I50" i="35"/>
  <c r="H50" i="35"/>
  <c r="L50" i="35" s="1"/>
  <c r="E50" i="35"/>
  <c r="D50" i="35"/>
  <c r="C50" i="35"/>
  <c r="F50" i="35" s="1"/>
  <c r="L49" i="35"/>
  <c r="K49" i="35"/>
  <c r="F49" i="35"/>
  <c r="L48" i="35"/>
  <c r="K48" i="35"/>
  <c r="F48" i="35"/>
  <c r="L47" i="35"/>
  <c r="K47" i="35"/>
  <c r="F47" i="35"/>
  <c r="L46" i="35"/>
  <c r="K46" i="35"/>
  <c r="F46" i="35"/>
  <c r="L45" i="35"/>
  <c r="K45" i="35"/>
  <c r="G45" i="35"/>
  <c r="F45" i="35"/>
  <c r="L44" i="35"/>
  <c r="K44" i="35"/>
  <c r="F44" i="35"/>
  <c r="L43" i="35"/>
  <c r="K43" i="35"/>
  <c r="F43" i="35"/>
  <c r="J42" i="35"/>
  <c r="K42" i="35" s="1"/>
  <c r="I42" i="35"/>
  <c r="H42" i="35"/>
  <c r="L42" i="35" s="1"/>
  <c r="E42" i="35"/>
  <c r="F42" i="35" s="1"/>
  <c r="D42" i="35"/>
  <c r="C42" i="35"/>
  <c r="G42" i="35" s="1"/>
  <c r="L41" i="35"/>
  <c r="K41" i="35"/>
  <c r="G41" i="35"/>
  <c r="F41" i="35"/>
  <c r="K40" i="35"/>
  <c r="J40" i="35"/>
  <c r="I40" i="35"/>
  <c r="H40" i="35"/>
  <c r="L40" i="35" s="1"/>
  <c r="G40" i="35"/>
  <c r="E40" i="35"/>
  <c r="D40" i="35"/>
  <c r="C40" i="35"/>
  <c r="F40" i="35" s="1"/>
  <c r="L39" i="35"/>
  <c r="K39" i="35"/>
  <c r="G39" i="35"/>
  <c r="F39" i="35"/>
  <c r="J38" i="35"/>
  <c r="K38" i="35" s="1"/>
  <c r="I38" i="35"/>
  <c r="H38" i="35"/>
  <c r="L38" i="35" s="1"/>
  <c r="E38" i="35"/>
  <c r="F38" i="35" s="1"/>
  <c r="D38" i="35"/>
  <c r="C38" i="35"/>
  <c r="L37" i="35"/>
  <c r="K37" i="35"/>
  <c r="G37" i="35"/>
  <c r="F37" i="35"/>
  <c r="L36" i="35"/>
  <c r="K36" i="35"/>
  <c r="F36" i="35"/>
  <c r="L35" i="35"/>
  <c r="K35" i="35"/>
  <c r="F35" i="35"/>
  <c r="L34" i="35"/>
  <c r="K34" i="35"/>
  <c r="F34" i="35"/>
  <c r="L33" i="35"/>
  <c r="K33" i="35"/>
  <c r="F33" i="35"/>
  <c r="L32" i="35"/>
  <c r="K32" i="35"/>
  <c r="F32" i="35"/>
  <c r="L31" i="35"/>
  <c r="K31" i="35"/>
  <c r="F31" i="35"/>
  <c r="L30" i="35"/>
  <c r="K30" i="35"/>
  <c r="G30" i="35"/>
  <c r="F30" i="35"/>
  <c r="L29" i="35"/>
  <c r="K29" i="35"/>
  <c r="G29" i="35"/>
  <c r="F29" i="35"/>
  <c r="L28" i="35"/>
  <c r="K28" i="35"/>
  <c r="F28" i="35"/>
  <c r="L27" i="35"/>
  <c r="K27" i="35"/>
  <c r="F27" i="35"/>
  <c r="L26" i="35"/>
  <c r="K26" i="35"/>
  <c r="G26" i="35"/>
  <c r="F26" i="35"/>
  <c r="L25" i="35"/>
  <c r="K25" i="35"/>
  <c r="G25" i="35"/>
  <c r="F25" i="35"/>
  <c r="L24" i="35"/>
  <c r="K24" i="35"/>
  <c r="G24" i="35"/>
  <c r="F24" i="35"/>
  <c r="L23" i="35"/>
  <c r="K23" i="35"/>
  <c r="G23" i="35"/>
  <c r="F23" i="35"/>
  <c r="L22" i="35"/>
  <c r="K22" i="35"/>
  <c r="G22" i="35"/>
  <c r="F22" i="35"/>
  <c r="L21" i="35"/>
  <c r="K21" i="35"/>
  <c r="G21" i="35"/>
  <c r="F21" i="35"/>
  <c r="L20" i="35"/>
  <c r="K20" i="35"/>
  <c r="G20" i="35"/>
  <c r="F20" i="35"/>
  <c r="L19" i="35"/>
  <c r="K19" i="35"/>
  <c r="G19" i="35"/>
  <c r="F19" i="35"/>
  <c r="K18" i="35"/>
  <c r="J18" i="35"/>
  <c r="J58" i="35" s="1"/>
  <c r="I18" i="35"/>
  <c r="I58" i="35" s="1"/>
  <c r="H18" i="35"/>
  <c r="H58" i="35" s="1"/>
  <c r="E18" i="35"/>
  <c r="E58" i="35" s="1"/>
  <c r="D18" i="35"/>
  <c r="D58" i="35" s="1"/>
  <c r="C18" i="35"/>
  <c r="F18" i="35" s="1"/>
  <c r="L17" i="35"/>
  <c r="K17" i="35"/>
  <c r="G17" i="35"/>
  <c r="F17" i="35"/>
  <c r="L16" i="35"/>
  <c r="K16" i="35"/>
  <c r="G16" i="35"/>
  <c r="F16" i="35"/>
  <c r="L15" i="35"/>
  <c r="K15" i="35"/>
  <c r="G15" i="35"/>
  <c r="F15" i="35"/>
  <c r="L14" i="35"/>
  <c r="K14" i="35"/>
  <c r="G14" i="35"/>
  <c r="F14" i="35"/>
  <c r="L13" i="35"/>
  <c r="K13" i="35"/>
  <c r="G13" i="35"/>
  <c r="F13" i="35"/>
  <c r="L12" i="35"/>
  <c r="K12" i="35"/>
  <c r="G12" i="35"/>
  <c r="F12" i="35"/>
  <c r="L11" i="35"/>
  <c r="K11" i="35"/>
  <c r="G11" i="35"/>
  <c r="F11" i="35"/>
  <c r="L10" i="35"/>
  <c r="K10" i="35"/>
  <c r="G10" i="35"/>
  <c r="F10" i="35"/>
  <c r="L9" i="35"/>
  <c r="K9" i="35"/>
  <c r="G9" i="35"/>
  <c r="F9" i="35"/>
  <c r="L8" i="35"/>
  <c r="K8" i="35"/>
  <c r="G8" i="35"/>
  <c r="F8" i="35"/>
  <c r="L7" i="35"/>
  <c r="K7" i="35"/>
  <c r="G7" i="35"/>
  <c r="F7" i="35"/>
  <c r="L6" i="35"/>
  <c r="K6" i="35"/>
  <c r="G6" i="35"/>
  <c r="F6" i="35"/>
  <c r="H5" i="35"/>
  <c r="E5" i="35"/>
  <c r="D5" i="35"/>
  <c r="C5" i="35"/>
  <c r="J4" i="35"/>
  <c r="J5" i="35" s="1"/>
  <c r="I4" i="35"/>
  <c r="I5" i="35" s="1"/>
  <c r="H4" i="35"/>
  <c r="F4" i="35"/>
  <c r="K4" i="35" s="1"/>
  <c r="Q60" i="34"/>
  <c r="L60" i="34"/>
  <c r="G60" i="34"/>
  <c r="Q59" i="34"/>
  <c r="L59" i="34"/>
  <c r="G59" i="34"/>
  <c r="O58" i="34"/>
  <c r="O57" i="34"/>
  <c r="P57" i="34" s="1"/>
  <c r="N57" i="34"/>
  <c r="M57" i="34"/>
  <c r="J57" i="34"/>
  <c r="K57" i="34" s="1"/>
  <c r="I57" i="34"/>
  <c r="H57" i="34"/>
  <c r="F57" i="34"/>
  <c r="E57" i="34"/>
  <c r="D57" i="34"/>
  <c r="C57" i="34"/>
  <c r="P56" i="34"/>
  <c r="K56" i="34"/>
  <c r="F56" i="34"/>
  <c r="P55" i="34"/>
  <c r="K55" i="34"/>
  <c r="F55" i="34"/>
  <c r="P54" i="34"/>
  <c r="K54" i="34"/>
  <c r="F54" i="34"/>
  <c r="P53" i="34"/>
  <c r="K53" i="34"/>
  <c r="F53" i="34"/>
  <c r="P52" i="34"/>
  <c r="K52" i="34"/>
  <c r="F52" i="34"/>
  <c r="P51" i="34"/>
  <c r="K51" i="34"/>
  <c r="F51" i="34"/>
  <c r="O50" i="34"/>
  <c r="N50" i="34"/>
  <c r="M50" i="34"/>
  <c r="P50" i="34" s="1"/>
  <c r="J50" i="34"/>
  <c r="K50" i="34" s="1"/>
  <c r="I50" i="34"/>
  <c r="H50" i="34"/>
  <c r="E50" i="34"/>
  <c r="F50" i="34" s="1"/>
  <c r="D50" i="34"/>
  <c r="C50" i="34"/>
  <c r="G50" i="34" s="1"/>
  <c r="Q49" i="34"/>
  <c r="P49" i="34"/>
  <c r="K49" i="34"/>
  <c r="G49" i="34"/>
  <c r="F49" i="34"/>
  <c r="Q48" i="34"/>
  <c r="P48" i="34"/>
  <c r="K48" i="34"/>
  <c r="F48" i="34"/>
  <c r="Q47" i="34"/>
  <c r="P47" i="34"/>
  <c r="K47" i="34"/>
  <c r="F47" i="34"/>
  <c r="Q46" i="34"/>
  <c r="P46" i="34"/>
  <c r="K46" i="34"/>
  <c r="F46" i="34"/>
  <c r="Q45" i="34"/>
  <c r="P45" i="34"/>
  <c r="K45" i="34"/>
  <c r="F45" i="34"/>
  <c r="Q44" i="34"/>
  <c r="P44" i="34"/>
  <c r="K44" i="34"/>
  <c r="F44" i="34"/>
  <c r="Q43" i="34"/>
  <c r="P43" i="34"/>
  <c r="K43" i="34"/>
  <c r="F43" i="34"/>
  <c r="O42" i="34"/>
  <c r="P42" i="34" s="1"/>
  <c r="N42" i="34"/>
  <c r="M42" i="34"/>
  <c r="Q42" i="34" s="1"/>
  <c r="J42" i="34"/>
  <c r="K42" i="34" s="1"/>
  <c r="I42" i="34"/>
  <c r="H42" i="34"/>
  <c r="L42" i="34" s="1"/>
  <c r="F42" i="34"/>
  <c r="E42" i="34"/>
  <c r="D42" i="34"/>
  <c r="C42" i="34"/>
  <c r="G42" i="34" s="1"/>
  <c r="Q41" i="34"/>
  <c r="P41" i="34"/>
  <c r="L41" i="34"/>
  <c r="K41" i="34"/>
  <c r="G41" i="34"/>
  <c r="F41" i="34"/>
  <c r="O40" i="34"/>
  <c r="P40" i="34" s="1"/>
  <c r="N40" i="34"/>
  <c r="N58" i="34" s="1"/>
  <c r="M40" i="34"/>
  <c r="Q40" i="34" s="1"/>
  <c r="K40" i="34"/>
  <c r="J40" i="34"/>
  <c r="I40" i="34"/>
  <c r="H40" i="34"/>
  <c r="E40" i="34"/>
  <c r="D40" i="34"/>
  <c r="C40" i="34"/>
  <c r="F40" i="34" s="1"/>
  <c r="Q39" i="34"/>
  <c r="P39" i="34"/>
  <c r="K39" i="34"/>
  <c r="F39" i="34"/>
  <c r="P38" i="34"/>
  <c r="O38" i="34"/>
  <c r="N38" i="34"/>
  <c r="M38" i="34"/>
  <c r="Q38" i="34" s="1"/>
  <c r="L38" i="34"/>
  <c r="J38" i="34"/>
  <c r="I38" i="34"/>
  <c r="H38" i="34"/>
  <c r="K38" i="34" s="1"/>
  <c r="E38" i="34"/>
  <c r="F38" i="34" s="1"/>
  <c r="D38" i="34"/>
  <c r="C38" i="34"/>
  <c r="G38" i="34" s="1"/>
  <c r="Q37" i="34"/>
  <c r="P37" i="34"/>
  <c r="K37" i="34"/>
  <c r="F37" i="34"/>
  <c r="P36" i="34"/>
  <c r="K36" i="34"/>
  <c r="F36" i="34"/>
  <c r="P35" i="34"/>
  <c r="K35" i="34"/>
  <c r="F35" i="34"/>
  <c r="Q34" i="34"/>
  <c r="P34" i="34"/>
  <c r="K34" i="34"/>
  <c r="F34" i="34"/>
  <c r="Q33" i="34"/>
  <c r="P33" i="34"/>
  <c r="K33" i="34"/>
  <c r="G33" i="34"/>
  <c r="F33" i="34"/>
  <c r="Q32" i="34"/>
  <c r="P32" i="34"/>
  <c r="K32" i="34"/>
  <c r="F32" i="34"/>
  <c r="P31" i="34"/>
  <c r="K31" i="34"/>
  <c r="F31" i="34"/>
  <c r="Q30" i="34"/>
  <c r="P30" i="34"/>
  <c r="K30" i="34"/>
  <c r="F30" i="34"/>
  <c r="Q29" i="34"/>
  <c r="P29" i="34"/>
  <c r="K29" i="34"/>
  <c r="F29" i="34"/>
  <c r="Q28" i="34"/>
  <c r="P28" i="34"/>
  <c r="K28" i="34"/>
  <c r="F28" i="34"/>
  <c r="P27" i="34"/>
  <c r="K27" i="34"/>
  <c r="G27" i="34"/>
  <c r="F27" i="34"/>
  <c r="Q26" i="34"/>
  <c r="P26" i="34"/>
  <c r="L26" i="34"/>
  <c r="K26" i="34"/>
  <c r="F26" i="34"/>
  <c r="Q25" i="34"/>
  <c r="P25" i="34"/>
  <c r="K25" i="34"/>
  <c r="F25" i="34"/>
  <c r="Q24" i="34"/>
  <c r="P24" i="34"/>
  <c r="K24" i="34"/>
  <c r="F24" i="34"/>
  <c r="Q23" i="34"/>
  <c r="P23" i="34"/>
  <c r="K23" i="34"/>
  <c r="F23" i="34"/>
  <c r="Q22" i="34"/>
  <c r="P22" i="34"/>
  <c r="K22" i="34"/>
  <c r="G22" i="34"/>
  <c r="F22" i="34"/>
  <c r="P21" i="34"/>
  <c r="K21" i="34"/>
  <c r="G21" i="34"/>
  <c r="F21" i="34"/>
  <c r="Q20" i="34"/>
  <c r="P20" i="34"/>
  <c r="K20" i="34"/>
  <c r="F20" i="34"/>
  <c r="Q19" i="34"/>
  <c r="P19" i="34"/>
  <c r="K19" i="34"/>
  <c r="F19" i="34"/>
  <c r="Q18" i="34"/>
  <c r="O18" i="34"/>
  <c r="N18" i="34"/>
  <c r="M18" i="34"/>
  <c r="J18" i="34"/>
  <c r="K18" i="34" s="1"/>
  <c r="I18" i="34"/>
  <c r="H18" i="34"/>
  <c r="L18" i="34" s="1"/>
  <c r="E18" i="34"/>
  <c r="D18" i="34"/>
  <c r="D58" i="34" s="1"/>
  <c r="C18" i="34"/>
  <c r="Q17" i="34"/>
  <c r="P17" i="34"/>
  <c r="K17" i="34"/>
  <c r="F17" i="34"/>
  <c r="Q16" i="34"/>
  <c r="P16" i="34"/>
  <c r="L16" i="34"/>
  <c r="K16" i="34"/>
  <c r="G16" i="34"/>
  <c r="F16" i="34"/>
  <c r="P15" i="34"/>
  <c r="L15" i="34"/>
  <c r="K15" i="34"/>
  <c r="F15" i="34"/>
  <c r="Q14" i="34"/>
  <c r="P14" i="34"/>
  <c r="L14" i="34"/>
  <c r="K14" i="34"/>
  <c r="F14" i="34"/>
  <c r="Q13" i="34"/>
  <c r="P13" i="34"/>
  <c r="L13" i="34"/>
  <c r="K13" i="34"/>
  <c r="G13" i="34"/>
  <c r="F13" i="34"/>
  <c r="Q12" i="34"/>
  <c r="P12" i="34"/>
  <c r="K12" i="34"/>
  <c r="F12" i="34"/>
  <c r="P11" i="34"/>
  <c r="K11" i="34"/>
  <c r="F11" i="34"/>
  <c r="Q10" i="34"/>
  <c r="P10" i="34"/>
  <c r="L10" i="34"/>
  <c r="K10" i="34"/>
  <c r="G10" i="34"/>
  <c r="F10" i="34"/>
  <c r="Q9" i="34"/>
  <c r="P9" i="34"/>
  <c r="L9" i="34"/>
  <c r="K9" i="34"/>
  <c r="F9" i="34"/>
  <c r="P8" i="34"/>
  <c r="L8" i="34"/>
  <c r="K8" i="34"/>
  <c r="F8" i="34"/>
  <c r="Q7" i="34"/>
  <c r="P7" i="34"/>
  <c r="K7" i="34"/>
  <c r="F7" i="34"/>
  <c r="P6" i="34"/>
  <c r="L6" i="34"/>
  <c r="K6" i="34"/>
  <c r="G6" i="34"/>
  <c r="F6" i="34"/>
  <c r="O5" i="34"/>
  <c r="N5" i="34"/>
  <c r="J5" i="34"/>
  <c r="I5" i="34"/>
  <c r="E5" i="34"/>
  <c r="D5" i="34"/>
  <c r="C5" i="34"/>
  <c r="O4" i="34"/>
  <c r="N4" i="34"/>
  <c r="M4" i="34"/>
  <c r="M5" i="34" s="1"/>
  <c r="J4" i="34"/>
  <c r="I4" i="34"/>
  <c r="H4" i="34"/>
  <c r="H5" i="34" s="1"/>
  <c r="F4" i="34"/>
  <c r="P4" i="34" s="1"/>
  <c r="L60" i="28"/>
  <c r="G60" i="28"/>
  <c r="L59" i="28"/>
  <c r="G59" i="28"/>
  <c r="E57" i="28"/>
  <c r="D57" i="28"/>
  <c r="C57" i="28"/>
  <c r="F56" i="28"/>
  <c r="F55" i="28"/>
  <c r="F54" i="28"/>
  <c r="F53" i="28"/>
  <c r="F52" i="28"/>
  <c r="F51" i="28"/>
  <c r="H50" i="28"/>
  <c r="E50" i="28"/>
  <c r="J50" i="28" s="1"/>
  <c r="D50" i="28"/>
  <c r="I50" i="28" s="1"/>
  <c r="C50" i="28"/>
  <c r="G50" i="28" s="1"/>
  <c r="J49" i="28"/>
  <c r="I49" i="28"/>
  <c r="H49" i="28"/>
  <c r="G49" i="28"/>
  <c r="F49" i="28"/>
  <c r="J48" i="28"/>
  <c r="K48" i="28" s="1"/>
  <c r="I48" i="28"/>
  <c r="H48" i="28"/>
  <c r="L48" i="28" s="1"/>
  <c r="G48" i="28"/>
  <c r="F48" i="28"/>
  <c r="J47" i="28"/>
  <c r="I47" i="28"/>
  <c r="H47" i="28"/>
  <c r="G47" i="28"/>
  <c r="F47" i="28"/>
  <c r="J46" i="28"/>
  <c r="I46" i="28"/>
  <c r="H46" i="28"/>
  <c r="L46" i="28" s="1"/>
  <c r="G46" i="28"/>
  <c r="F46" i="28"/>
  <c r="J45" i="28"/>
  <c r="K45" i="28" s="1"/>
  <c r="I45" i="28"/>
  <c r="H45" i="28"/>
  <c r="L45" i="28" s="1"/>
  <c r="G45" i="28"/>
  <c r="F45" i="28"/>
  <c r="J44" i="28"/>
  <c r="K44" i="28" s="1"/>
  <c r="I44" i="28"/>
  <c r="H44" i="28"/>
  <c r="G44" i="28"/>
  <c r="F44" i="28"/>
  <c r="J43" i="28"/>
  <c r="I43" i="28"/>
  <c r="H43" i="28"/>
  <c r="L43" i="28" s="1"/>
  <c r="G43" i="28"/>
  <c r="F43" i="28"/>
  <c r="J42" i="28"/>
  <c r="F42" i="28"/>
  <c r="E42" i="28"/>
  <c r="D42" i="28"/>
  <c r="I42" i="28" s="1"/>
  <c r="C42" i="28"/>
  <c r="H42" i="28" s="1"/>
  <c r="K42" i="28" s="1"/>
  <c r="L41" i="28"/>
  <c r="J41" i="28"/>
  <c r="I41" i="28"/>
  <c r="H41" i="28"/>
  <c r="G41" i="28"/>
  <c r="F41" i="28"/>
  <c r="G40" i="28"/>
  <c r="E40" i="28"/>
  <c r="J40" i="28" s="1"/>
  <c r="K40" i="28" s="1"/>
  <c r="D40" i="28"/>
  <c r="I40" i="28" s="1"/>
  <c r="C40" i="28"/>
  <c r="H40" i="28" s="1"/>
  <c r="J39" i="28"/>
  <c r="I39" i="28"/>
  <c r="H39" i="28"/>
  <c r="G39" i="28"/>
  <c r="F39" i="28"/>
  <c r="H38" i="28"/>
  <c r="E38" i="28"/>
  <c r="D38" i="28"/>
  <c r="I38" i="28" s="1"/>
  <c r="C38" i="28"/>
  <c r="J37" i="28"/>
  <c r="K37" i="28" s="1"/>
  <c r="I37" i="28"/>
  <c r="H37" i="28"/>
  <c r="G37" i="28"/>
  <c r="F37" i="28"/>
  <c r="J36" i="28"/>
  <c r="K36" i="28" s="1"/>
  <c r="I36" i="28"/>
  <c r="H36" i="28"/>
  <c r="G36" i="28"/>
  <c r="F36" i="28"/>
  <c r="J35" i="28"/>
  <c r="I35" i="28"/>
  <c r="H35" i="28"/>
  <c r="L35" i="28" s="1"/>
  <c r="G35" i="28"/>
  <c r="F35" i="28"/>
  <c r="J34" i="28"/>
  <c r="I34" i="28"/>
  <c r="H34" i="28"/>
  <c r="K34" i="28" s="1"/>
  <c r="G34" i="28"/>
  <c r="F34" i="28"/>
  <c r="J33" i="28"/>
  <c r="K33" i="28" s="1"/>
  <c r="I33" i="28"/>
  <c r="H33" i="28"/>
  <c r="L33" i="28" s="1"/>
  <c r="G33" i="28"/>
  <c r="F33" i="28"/>
  <c r="J32" i="28"/>
  <c r="K32" i="28" s="1"/>
  <c r="I32" i="28"/>
  <c r="H32" i="28"/>
  <c r="G32" i="28"/>
  <c r="F32" i="28"/>
  <c r="J31" i="28"/>
  <c r="I31" i="28"/>
  <c r="H31" i="28"/>
  <c r="L31" i="28" s="1"/>
  <c r="G31" i="28"/>
  <c r="F31" i="28"/>
  <c r="J30" i="28"/>
  <c r="I30" i="28"/>
  <c r="H30" i="28"/>
  <c r="K30" i="28" s="1"/>
  <c r="G30" i="28"/>
  <c r="F30" i="28"/>
  <c r="J29" i="28"/>
  <c r="K29" i="28" s="1"/>
  <c r="I29" i="28"/>
  <c r="H29" i="28"/>
  <c r="G29" i="28"/>
  <c r="F29" i="28"/>
  <c r="J28" i="28"/>
  <c r="K28" i="28" s="1"/>
  <c r="I28" i="28"/>
  <c r="H28" i="28"/>
  <c r="G28" i="28"/>
  <c r="F28" i="28"/>
  <c r="J27" i="28"/>
  <c r="I27" i="28"/>
  <c r="H27" i="28"/>
  <c r="L27" i="28" s="1"/>
  <c r="G27" i="28"/>
  <c r="F27" i="28"/>
  <c r="J26" i="28"/>
  <c r="I26" i="28"/>
  <c r="H26" i="28"/>
  <c r="K26" i="28" s="1"/>
  <c r="G26" i="28"/>
  <c r="F26" i="28"/>
  <c r="J25" i="28"/>
  <c r="K25" i="28" s="1"/>
  <c r="I25" i="28"/>
  <c r="H25" i="28"/>
  <c r="G25" i="28"/>
  <c r="F25" i="28"/>
  <c r="J24" i="28"/>
  <c r="K24" i="28" s="1"/>
  <c r="I24" i="28"/>
  <c r="H24" i="28"/>
  <c r="G24" i="28"/>
  <c r="F24" i="28"/>
  <c r="J23" i="28"/>
  <c r="I23" i="28"/>
  <c r="H23" i="28"/>
  <c r="L23" i="28" s="1"/>
  <c r="G23" i="28"/>
  <c r="F23" i="28"/>
  <c r="J22" i="28"/>
  <c r="I22" i="28"/>
  <c r="H22" i="28"/>
  <c r="K22" i="28" s="1"/>
  <c r="G22" i="28"/>
  <c r="F22" i="28"/>
  <c r="J21" i="28"/>
  <c r="K21" i="28" s="1"/>
  <c r="I21" i="28"/>
  <c r="H21" i="28"/>
  <c r="G21" i="28"/>
  <c r="F21" i="28"/>
  <c r="J20" i="28"/>
  <c r="K20" i="28" s="1"/>
  <c r="I20" i="28"/>
  <c r="H20" i="28"/>
  <c r="G20" i="28"/>
  <c r="F20" i="28"/>
  <c r="J19" i="28"/>
  <c r="I19" i="28"/>
  <c r="H19" i="28"/>
  <c r="L19" i="28" s="1"/>
  <c r="G19" i="28"/>
  <c r="F19" i="28"/>
  <c r="G18" i="28"/>
  <c r="E18" i="28"/>
  <c r="J18" i="28" s="1"/>
  <c r="D18" i="28"/>
  <c r="C18" i="28"/>
  <c r="J17" i="28"/>
  <c r="I17" i="28"/>
  <c r="H17" i="28"/>
  <c r="G17" i="28"/>
  <c r="F17" i="28"/>
  <c r="J16" i="28"/>
  <c r="L16" i="28" s="1"/>
  <c r="I16" i="28"/>
  <c r="H16" i="28"/>
  <c r="G16" i="28"/>
  <c r="F16" i="28"/>
  <c r="J15" i="28"/>
  <c r="K15" i="28" s="1"/>
  <c r="I15" i="28"/>
  <c r="H15" i="28"/>
  <c r="L15" i="28" s="1"/>
  <c r="G15" i="28"/>
  <c r="F15" i="28"/>
  <c r="J14" i="28"/>
  <c r="I14" i="28"/>
  <c r="H14" i="28"/>
  <c r="G14" i="28"/>
  <c r="F14" i="28"/>
  <c r="J13" i="28"/>
  <c r="I13" i="28"/>
  <c r="H13" i="28"/>
  <c r="G13" i="28"/>
  <c r="F13" i="28"/>
  <c r="L12" i="28"/>
  <c r="J12" i="28"/>
  <c r="I12" i="28"/>
  <c r="H12" i="28"/>
  <c r="G12" i="28"/>
  <c r="F12" i="28"/>
  <c r="J11" i="28"/>
  <c r="I11" i="28"/>
  <c r="H11" i="28"/>
  <c r="L11" i="28" s="1"/>
  <c r="G11" i="28"/>
  <c r="F11" i="28"/>
  <c r="K10" i="28"/>
  <c r="J10" i="28"/>
  <c r="I10" i="28"/>
  <c r="H10" i="28"/>
  <c r="G10" i="28"/>
  <c r="F10" i="28"/>
  <c r="J9" i="28"/>
  <c r="I9" i="28"/>
  <c r="H9" i="28"/>
  <c r="G9" i="28"/>
  <c r="F9" i="28"/>
  <c r="J8" i="28"/>
  <c r="I8" i="28"/>
  <c r="H8" i="28"/>
  <c r="G8" i="28"/>
  <c r="F8" i="28"/>
  <c r="J7" i="28"/>
  <c r="K7" i="28" s="1"/>
  <c r="I7" i="28"/>
  <c r="H7" i="28"/>
  <c r="G7" i="28"/>
  <c r="F7" i="28"/>
  <c r="J6" i="28"/>
  <c r="K6" i="28" s="1"/>
  <c r="I6" i="28"/>
  <c r="H6" i="28"/>
  <c r="L6" i="28" s="1"/>
  <c r="G6" i="28"/>
  <c r="F6" i="28"/>
  <c r="H5" i="28"/>
  <c r="E5" i="28"/>
  <c r="D5" i="28"/>
  <c r="C5" i="28"/>
  <c r="J4" i="28"/>
  <c r="J5" i="28" s="1"/>
  <c r="I4" i="28"/>
  <c r="I5" i="28" s="1"/>
  <c r="H4" i="28"/>
  <c r="F4" i="28"/>
  <c r="K4" i="28" s="1"/>
  <c r="G64" i="29"/>
  <c r="G63" i="29"/>
  <c r="G62" i="29"/>
  <c r="G61" i="29"/>
  <c r="G60" i="29"/>
  <c r="G59" i="29"/>
  <c r="E57" i="29"/>
  <c r="D57" i="29"/>
  <c r="C57" i="29"/>
  <c r="F56" i="29"/>
  <c r="F55" i="29"/>
  <c r="F54" i="29"/>
  <c r="F53" i="29"/>
  <c r="F52" i="29"/>
  <c r="F51" i="29"/>
  <c r="G50" i="29"/>
  <c r="E50" i="29"/>
  <c r="J50" i="29" s="1"/>
  <c r="K50" i="29" s="1"/>
  <c r="D50" i="29"/>
  <c r="I50" i="29" s="1"/>
  <c r="C50" i="29"/>
  <c r="H50" i="29" s="1"/>
  <c r="J49" i="29"/>
  <c r="I49" i="29"/>
  <c r="H49" i="29"/>
  <c r="G49" i="29"/>
  <c r="F49" i="29"/>
  <c r="K48" i="29"/>
  <c r="J48" i="29"/>
  <c r="I48" i="29"/>
  <c r="H48" i="29"/>
  <c r="G48" i="29"/>
  <c r="F48" i="29"/>
  <c r="J47" i="29"/>
  <c r="I47" i="29"/>
  <c r="H47" i="29"/>
  <c r="F47" i="29"/>
  <c r="J46" i="29"/>
  <c r="I46" i="29"/>
  <c r="H46" i="29"/>
  <c r="G46" i="29"/>
  <c r="F46" i="29"/>
  <c r="J45" i="29"/>
  <c r="I45" i="29"/>
  <c r="H45" i="29"/>
  <c r="G45" i="29"/>
  <c r="F45" i="29"/>
  <c r="J44" i="29"/>
  <c r="K44" i="29" s="1"/>
  <c r="I44" i="29"/>
  <c r="H44" i="29"/>
  <c r="G44" i="29"/>
  <c r="F44" i="29"/>
  <c r="J43" i="29"/>
  <c r="I43" i="29"/>
  <c r="H43" i="29"/>
  <c r="G43" i="29"/>
  <c r="F43" i="29"/>
  <c r="H42" i="29"/>
  <c r="E42" i="29"/>
  <c r="F42" i="29" s="1"/>
  <c r="D42" i="29"/>
  <c r="I42" i="29" s="1"/>
  <c r="C42" i="29"/>
  <c r="G42" i="29" s="1"/>
  <c r="J41" i="29"/>
  <c r="I41" i="29"/>
  <c r="H41" i="29"/>
  <c r="G41" i="29"/>
  <c r="F41" i="29"/>
  <c r="J40" i="29"/>
  <c r="E40" i="29"/>
  <c r="D40" i="29"/>
  <c r="I40" i="29" s="1"/>
  <c r="C40" i="29"/>
  <c r="F40" i="29" s="1"/>
  <c r="J39" i="29"/>
  <c r="I39" i="29"/>
  <c r="H39" i="29"/>
  <c r="G39" i="29"/>
  <c r="F39" i="29"/>
  <c r="J38" i="29"/>
  <c r="I38" i="29"/>
  <c r="F38" i="29"/>
  <c r="E38" i="29"/>
  <c r="D38" i="29"/>
  <c r="C38" i="29"/>
  <c r="H38" i="29" s="1"/>
  <c r="J37" i="29"/>
  <c r="I37" i="29"/>
  <c r="H37" i="29"/>
  <c r="K37" i="29" s="1"/>
  <c r="G37" i="29"/>
  <c r="F37" i="29"/>
  <c r="J36" i="29"/>
  <c r="K36" i="29" s="1"/>
  <c r="I36" i="29"/>
  <c r="H36" i="29"/>
  <c r="G36" i="29"/>
  <c r="F36" i="29"/>
  <c r="J35" i="29"/>
  <c r="I35" i="29"/>
  <c r="H35" i="29"/>
  <c r="G35" i="29"/>
  <c r="F35" i="29"/>
  <c r="J34" i="29"/>
  <c r="I34" i="29"/>
  <c r="H34" i="29"/>
  <c r="G34" i="29"/>
  <c r="F34" i="29"/>
  <c r="K33" i="29"/>
  <c r="J33" i="29"/>
  <c r="I33" i="29"/>
  <c r="H33" i="29"/>
  <c r="F33" i="29"/>
  <c r="J32" i="29"/>
  <c r="I32" i="29"/>
  <c r="H32" i="29"/>
  <c r="F32" i="29"/>
  <c r="J31" i="29"/>
  <c r="I31" i="29"/>
  <c r="H31" i="29"/>
  <c r="F31" i="29"/>
  <c r="J30" i="29"/>
  <c r="K30" i="29" s="1"/>
  <c r="I30" i="29"/>
  <c r="H30" i="29"/>
  <c r="G30" i="29"/>
  <c r="F30" i="29"/>
  <c r="K29" i="29"/>
  <c r="J29" i="29"/>
  <c r="I29" i="29"/>
  <c r="H29" i="29"/>
  <c r="F29" i="29"/>
  <c r="J28" i="29"/>
  <c r="I28" i="29"/>
  <c r="H28" i="29"/>
  <c r="F28" i="29"/>
  <c r="J27" i="29"/>
  <c r="K27" i="29" s="1"/>
  <c r="I27" i="29"/>
  <c r="H27" i="29"/>
  <c r="G27" i="29"/>
  <c r="F27" i="29"/>
  <c r="J26" i="29"/>
  <c r="K26" i="29" s="1"/>
  <c r="I26" i="29"/>
  <c r="H26" i="29"/>
  <c r="G26" i="29"/>
  <c r="F26" i="29"/>
  <c r="J25" i="29"/>
  <c r="I25" i="29"/>
  <c r="H25" i="29"/>
  <c r="K25" i="29" s="1"/>
  <c r="G25" i="29"/>
  <c r="F25" i="29"/>
  <c r="J24" i="29"/>
  <c r="K24" i="29" s="1"/>
  <c r="I24" i="29"/>
  <c r="H24" i="29"/>
  <c r="G24" i="29"/>
  <c r="F24" i="29"/>
  <c r="J23" i="29"/>
  <c r="K23" i="29" s="1"/>
  <c r="I23" i="29"/>
  <c r="H23" i="29"/>
  <c r="G23" i="29"/>
  <c r="F23" i="29"/>
  <c r="J22" i="29"/>
  <c r="I22" i="29"/>
  <c r="H22" i="29"/>
  <c r="F22" i="29"/>
  <c r="J21" i="29"/>
  <c r="I21" i="29"/>
  <c r="H21" i="29"/>
  <c r="K21" i="29" s="1"/>
  <c r="G21" i="29"/>
  <c r="F21" i="29"/>
  <c r="J20" i="29"/>
  <c r="K20" i="29" s="1"/>
  <c r="I20" i="29"/>
  <c r="H20" i="29"/>
  <c r="G20" i="29"/>
  <c r="F20" i="29"/>
  <c r="J19" i="29"/>
  <c r="I19" i="29"/>
  <c r="H19" i="29"/>
  <c r="G19" i="29"/>
  <c r="F19" i="29"/>
  <c r="I18" i="29"/>
  <c r="H18" i="29"/>
  <c r="E18" i="29"/>
  <c r="E58" i="29" s="1"/>
  <c r="D18" i="29"/>
  <c r="C18" i="29"/>
  <c r="J17" i="29"/>
  <c r="K17" i="29" s="1"/>
  <c r="I17" i="29"/>
  <c r="H17" i="29"/>
  <c r="G17" i="29"/>
  <c r="F17" i="29"/>
  <c r="J16" i="29"/>
  <c r="I16" i="29"/>
  <c r="H16" i="29"/>
  <c r="K16" i="29" s="1"/>
  <c r="G16" i="29"/>
  <c r="F16" i="29"/>
  <c r="J15" i="29"/>
  <c r="I15" i="29"/>
  <c r="H15" i="29"/>
  <c r="G15" i="29"/>
  <c r="F15" i="29"/>
  <c r="J14" i="29"/>
  <c r="I14" i="29"/>
  <c r="H14" i="29"/>
  <c r="G14" i="29"/>
  <c r="F14" i="29"/>
  <c r="J13" i="29"/>
  <c r="K13" i="29" s="1"/>
  <c r="I13" i="29"/>
  <c r="H13" i="29"/>
  <c r="G13" i="29"/>
  <c r="F13" i="29"/>
  <c r="J12" i="29"/>
  <c r="I12" i="29"/>
  <c r="H12" i="29"/>
  <c r="K12" i="29" s="1"/>
  <c r="G12" i="29"/>
  <c r="F12" i="29"/>
  <c r="J11" i="29"/>
  <c r="I11" i="29"/>
  <c r="H11" i="29"/>
  <c r="G11" i="29"/>
  <c r="F11" i="29"/>
  <c r="J10" i="29"/>
  <c r="I10" i="29"/>
  <c r="H10" i="29"/>
  <c r="G10" i="29"/>
  <c r="F10" i="29"/>
  <c r="J9" i="29"/>
  <c r="K9" i="29" s="1"/>
  <c r="I9" i="29"/>
  <c r="H9" i="29"/>
  <c r="G9" i="29"/>
  <c r="F9" i="29"/>
  <c r="J8" i="29"/>
  <c r="I8" i="29"/>
  <c r="H8" i="29"/>
  <c r="K8" i="29" s="1"/>
  <c r="G8" i="29"/>
  <c r="F8" i="29"/>
  <c r="J7" i="29"/>
  <c r="I7" i="29"/>
  <c r="H7" i="29"/>
  <c r="G7" i="29"/>
  <c r="F7" i="29"/>
  <c r="J6" i="29"/>
  <c r="I6" i="29"/>
  <c r="H6" i="29"/>
  <c r="G6" i="29"/>
  <c r="F6" i="29"/>
  <c r="J5" i="29"/>
  <c r="I5" i="29"/>
  <c r="E5" i="29"/>
  <c r="D5" i="29"/>
  <c r="C5" i="29"/>
  <c r="J4" i="29"/>
  <c r="I4" i="29"/>
  <c r="H4" i="29"/>
  <c r="H5" i="29" s="1"/>
  <c r="F4" i="29"/>
  <c r="K4" i="29" s="1"/>
  <c r="L60" i="33"/>
  <c r="G60" i="33"/>
  <c r="L59" i="33"/>
  <c r="G59" i="33"/>
  <c r="E57" i="33"/>
  <c r="F57" i="33" s="1"/>
  <c r="D57" i="33"/>
  <c r="C57" i="33"/>
  <c r="F56" i="33"/>
  <c r="F55" i="33"/>
  <c r="F54" i="33"/>
  <c r="F53" i="33"/>
  <c r="F52" i="33"/>
  <c r="F51" i="33"/>
  <c r="J50" i="33"/>
  <c r="K50" i="33" s="1"/>
  <c r="I50" i="33"/>
  <c r="H50" i="33"/>
  <c r="L50" i="33" s="1"/>
  <c r="F50" i="33"/>
  <c r="E50" i="33"/>
  <c r="D50" i="33"/>
  <c r="C50" i="33"/>
  <c r="G50" i="33" s="1"/>
  <c r="L49" i="33"/>
  <c r="K49" i="33"/>
  <c r="G49" i="33"/>
  <c r="F49" i="33"/>
  <c r="L48" i="33"/>
  <c r="K48" i="33"/>
  <c r="G48" i="33"/>
  <c r="F48" i="33"/>
  <c r="L47" i="33"/>
  <c r="K47" i="33"/>
  <c r="G47" i="33"/>
  <c r="F47" i="33"/>
  <c r="L46" i="33"/>
  <c r="K46" i="33"/>
  <c r="G46" i="33"/>
  <c r="F46" i="33"/>
  <c r="L45" i="33"/>
  <c r="K45" i="33"/>
  <c r="G45" i="33"/>
  <c r="F45" i="33"/>
  <c r="L44" i="33"/>
  <c r="K44" i="33"/>
  <c r="G44" i="33"/>
  <c r="F44" i="33"/>
  <c r="L43" i="33"/>
  <c r="K43" i="33"/>
  <c r="G43" i="33"/>
  <c r="F43" i="33"/>
  <c r="J42" i="33"/>
  <c r="I42" i="33"/>
  <c r="H42" i="33"/>
  <c r="K42" i="33" s="1"/>
  <c r="E42" i="33"/>
  <c r="F42" i="33" s="1"/>
  <c r="D42" i="33"/>
  <c r="C42" i="33"/>
  <c r="G42" i="33" s="1"/>
  <c r="L41" i="33"/>
  <c r="K41" i="33"/>
  <c r="G41" i="33"/>
  <c r="F41" i="33"/>
  <c r="J40" i="33"/>
  <c r="K40" i="33" s="1"/>
  <c r="I40" i="33"/>
  <c r="H40" i="33"/>
  <c r="L40" i="33" s="1"/>
  <c r="F40" i="33"/>
  <c r="E40" i="33"/>
  <c r="D40" i="33"/>
  <c r="C40" i="33"/>
  <c r="G40" i="33" s="1"/>
  <c r="L39" i="33"/>
  <c r="K39" i="33"/>
  <c r="G39" i="33"/>
  <c r="F39" i="33"/>
  <c r="J38" i="33"/>
  <c r="K38" i="33" s="1"/>
  <c r="I38" i="33"/>
  <c r="H38" i="33"/>
  <c r="L38" i="33" s="1"/>
  <c r="E38" i="33"/>
  <c r="F38" i="33" s="1"/>
  <c r="D38" i="33"/>
  <c r="C38" i="33"/>
  <c r="G38" i="33" s="1"/>
  <c r="L37" i="33"/>
  <c r="K37" i="33"/>
  <c r="G37" i="33"/>
  <c r="F37" i="33"/>
  <c r="K36" i="33"/>
  <c r="F36" i="33"/>
  <c r="L35" i="33"/>
  <c r="K35" i="33"/>
  <c r="G35" i="33"/>
  <c r="F35" i="33"/>
  <c r="L34" i="33"/>
  <c r="K34" i="33"/>
  <c r="G34" i="33"/>
  <c r="F34" i="33"/>
  <c r="K33" i="33"/>
  <c r="F33" i="33"/>
  <c r="L32" i="33"/>
  <c r="K32" i="33"/>
  <c r="G32" i="33"/>
  <c r="F32" i="33"/>
  <c r="K31" i="33"/>
  <c r="G31" i="33"/>
  <c r="F31" i="33"/>
  <c r="K30" i="33"/>
  <c r="G30" i="33"/>
  <c r="F30" i="33"/>
  <c r="L29" i="33"/>
  <c r="K29" i="33"/>
  <c r="G29" i="33"/>
  <c r="F29" i="33"/>
  <c r="L28" i="33"/>
  <c r="K28" i="33"/>
  <c r="G28" i="33"/>
  <c r="F28" i="33"/>
  <c r="L27" i="33"/>
  <c r="K27" i="33"/>
  <c r="G27" i="33"/>
  <c r="F27" i="33"/>
  <c r="L26" i="33"/>
  <c r="K26" i="33"/>
  <c r="G26" i="33"/>
  <c r="F26" i="33"/>
  <c r="L25" i="33"/>
  <c r="K25" i="33"/>
  <c r="G25" i="33"/>
  <c r="F25" i="33"/>
  <c r="L24" i="33"/>
  <c r="K24" i="33"/>
  <c r="G24" i="33"/>
  <c r="F24" i="33"/>
  <c r="L23" i="33"/>
  <c r="K23" i="33"/>
  <c r="G23" i="33"/>
  <c r="F23" i="33"/>
  <c r="K22" i="33"/>
  <c r="F22" i="33"/>
  <c r="K21" i="33"/>
  <c r="F21" i="33"/>
  <c r="L20" i="33"/>
  <c r="K20" i="33"/>
  <c r="G20" i="33"/>
  <c r="F20" i="33"/>
  <c r="L19" i="33"/>
  <c r="K19" i="33"/>
  <c r="G19" i="33"/>
  <c r="F19" i="33"/>
  <c r="J18" i="33"/>
  <c r="J58" i="33" s="1"/>
  <c r="I18" i="33"/>
  <c r="I58" i="33" s="1"/>
  <c r="H18" i="33"/>
  <c r="H58" i="33" s="1"/>
  <c r="L58" i="33" s="1"/>
  <c r="F18" i="33"/>
  <c r="E18" i="33"/>
  <c r="E58" i="33" s="1"/>
  <c r="D18" i="33"/>
  <c r="D58" i="33" s="1"/>
  <c r="C18" i="33"/>
  <c r="C58" i="33" s="1"/>
  <c r="G58" i="33" s="1"/>
  <c r="L17" i="33"/>
  <c r="K17" i="33"/>
  <c r="G17" i="33"/>
  <c r="F17" i="33"/>
  <c r="L16" i="33"/>
  <c r="K16" i="33"/>
  <c r="G16" i="33"/>
  <c r="F16" i="33"/>
  <c r="L15" i="33"/>
  <c r="K15" i="33"/>
  <c r="G15" i="33"/>
  <c r="F15" i="33"/>
  <c r="L14" i="33"/>
  <c r="K14" i="33"/>
  <c r="G14" i="33"/>
  <c r="F14" i="33"/>
  <c r="L13" i="33"/>
  <c r="K13" i="33"/>
  <c r="G13" i="33"/>
  <c r="F13" i="33"/>
  <c r="L12" i="33"/>
  <c r="K12" i="33"/>
  <c r="G12" i="33"/>
  <c r="F12" i="33"/>
  <c r="L11" i="33"/>
  <c r="K11" i="33"/>
  <c r="G11" i="33"/>
  <c r="F11" i="33"/>
  <c r="L10" i="33"/>
  <c r="K10" i="33"/>
  <c r="G10" i="33"/>
  <c r="F10" i="33"/>
  <c r="L9" i="33"/>
  <c r="K9" i="33"/>
  <c r="G9" i="33"/>
  <c r="F9" i="33"/>
  <c r="L8" i="33"/>
  <c r="K8" i="33"/>
  <c r="G8" i="33"/>
  <c r="F8" i="33"/>
  <c r="L7" i="33"/>
  <c r="K7" i="33"/>
  <c r="G7" i="33"/>
  <c r="F7" i="33"/>
  <c r="L6" i="33"/>
  <c r="K6" i="33"/>
  <c r="G6" i="33"/>
  <c r="F6" i="33"/>
  <c r="J5" i="33"/>
  <c r="H5" i="33"/>
  <c r="E5" i="33"/>
  <c r="D5" i="33"/>
  <c r="C5" i="33"/>
  <c r="J4" i="33"/>
  <c r="I4" i="33"/>
  <c r="I5" i="33" s="1"/>
  <c r="H4" i="33"/>
  <c r="F4" i="33"/>
  <c r="K4" i="33" s="1"/>
  <c r="G60" i="30"/>
  <c r="G59" i="30"/>
  <c r="E57" i="30"/>
  <c r="D57" i="30"/>
  <c r="C57" i="30"/>
  <c r="F56" i="30"/>
  <c r="F55" i="30"/>
  <c r="F54" i="30"/>
  <c r="F53" i="30"/>
  <c r="F52" i="30"/>
  <c r="F51" i="30"/>
  <c r="J50" i="30"/>
  <c r="F50" i="30"/>
  <c r="E50" i="30"/>
  <c r="D50" i="30"/>
  <c r="I50" i="30" s="1"/>
  <c r="C50" i="30"/>
  <c r="H50" i="30" s="1"/>
  <c r="J49" i="30"/>
  <c r="I49" i="30"/>
  <c r="H49" i="30"/>
  <c r="G49" i="30"/>
  <c r="F49" i="30"/>
  <c r="J48" i="30"/>
  <c r="I48" i="30"/>
  <c r="H48" i="30"/>
  <c r="G48" i="30"/>
  <c r="F48" i="30"/>
  <c r="J47" i="30"/>
  <c r="I47" i="30"/>
  <c r="H47" i="30"/>
  <c r="G47" i="30"/>
  <c r="F47" i="30"/>
  <c r="J46" i="30"/>
  <c r="I46" i="30"/>
  <c r="H46" i="30"/>
  <c r="G46" i="30"/>
  <c r="F46" i="30"/>
  <c r="J45" i="30"/>
  <c r="I45" i="30"/>
  <c r="H45" i="30"/>
  <c r="G45" i="30"/>
  <c r="F45" i="30"/>
  <c r="J44" i="30"/>
  <c r="I44" i="30"/>
  <c r="H44" i="30"/>
  <c r="G44" i="30"/>
  <c r="F44" i="30"/>
  <c r="J43" i="30"/>
  <c r="I43" i="30"/>
  <c r="H43" i="30"/>
  <c r="K43" i="30" s="1"/>
  <c r="G43" i="30"/>
  <c r="F43" i="30"/>
  <c r="I42" i="30"/>
  <c r="E42" i="30"/>
  <c r="J42" i="30" s="1"/>
  <c r="D42" i="30"/>
  <c r="C42" i="30"/>
  <c r="H42" i="30" s="1"/>
  <c r="J41" i="30"/>
  <c r="I41" i="30"/>
  <c r="H41" i="30"/>
  <c r="G41" i="30"/>
  <c r="F41" i="30"/>
  <c r="H40" i="30"/>
  <c r="E40" i="30"/>
  <c r="J40" i="30" s="1"/>
  <c r="D40" i="30"/>
  <c r="D58" i="30" s="1"/>
  <c r="C40" i="30"/>
  <c r="G40" i="30" s="1"/>
  <c r="J39" i="30"/>
  <c r="I39" i="30"/>
  <c r="H39" i="30"/>
  <c r="G39" i="30"/>
  <c r="F39" i="30"/>
  <c r="E38" i="30"/>
  <c r="J38" i="30" s="1"/>
  <c r="D38" i="30"/>
  <c r="I38" i="30" s="1"/>
  <c r="C38" i="30"/>
  <c r="H38" i="30" s="1"/>
  <c r="J37" i="30"/>
  <c r="I37" i="30"/>
  <c r="H37" i="30"/>
  <c r="G37" i="30"/>
  <c r="F37" i="30"/>
  <c r="J36" i="30"/>
  <c r="I36" i="30"/>
  <c r="H36" i="30"/>
  <c r="G36" i="30"/>
  <c r="F36" i="30"/>
  <c r="J35" i="30"/>
  <c r="I35" i="30"/>
  <c r="H35" i="30"/>
  <c r="G35" i="30"/>
  <c r="F35" i="30"/>
  <c r="J34" i="30"/>
  <c r="I34" i="30"/>
  <c r="H34" i="30"/>
  <c r="G34" i="30"/>
  <c r="F34" i="30"/>
  <c r="J33" i="30"/>
  <c r="I33" i="30"/>
  <c r="H33" i="30"/>
  <c r="G33" i="30"/>
  <c r="F33" i="30"/>
  <c r="J32" i="30"/>
  <c r="I32" i="30"/>
  <c r="H32" i="30"/>
  <c r="G32" i="30"/>
  <c r="F32" i="30"/>
  <c r="J31" i="30"/>
  <c r="I31" i="30"/>
  <c r="H31" i="30"/>
  <c r="G31" i="30"/>
  <c r="F31" i="30"/>
  <c r="J30" i="30"/>
  <c r="I30" i="30"/>
  <c r="H30" i="30"/>
  <c r="G30" i="30"/>
  <c r="F30" i="30"/>
  <c r="J29" i="30"/>
  <c r="I29" i="30"/>
  <c r="H29" i="30"/>
  <c r="G29" i="30"/>
  <c r="F29" i="30"/>
  <c r="J28" i="30"/>
  <c r="I28" i="30"/>
  <c r="H28" i="30"/>
  <c r="G28" i="30"/>
  <c r="F28" i="30"/>
  <c r="J27" i="30"/>
  <c r="I27" i="30"/>
  <c r="H27" i="30"/>
  <c r="G27" i="30"/>
  <c r="F27" i="30"/>
  <c r="J26" i="30"/>
  <c r="I26" i="30"/>
  <c r="H26" i="30"/>
  <c r="G26" i="30"/>
  <c r="F26" i="30"/>
  <c r="J25" i="30"/>
  <c r="I25" i="30"/>
  <c r="H25" i="30"/>
  <c r="G25" i="30"/>
  <c r="F25" i="30"/>
  <c r="J24" i="30"/>
  <c r="I24" i="30"/>
  <c r="H24" i="30"/>
  <c r="G24" i="30"/>
  <c r="F24" i="30"/>
  <c r="J23" i="30"/>
  <c r="I23" i="30"/>
  <c r="H23" i="30"/>
  <c r="G23" i="30"/>
  <c r="F23" i="30"/>
  <c r="J22" i="30"/>
  <c r="I22" i="30"/>
  <c r="H22" i="30"/>
  <c r="G22" i="30"/>
  <c r="F22" i="30"/>
  <c r="J21" i="30"/>
  <c r="I21" i="30"/>
  <c r="H21" i="30"/>
  <c r="G21" i="30"/>
  <c r="F21" i="30"/>
  <c r="J20" i="30"/>
  <c r="I20" i="30"/>
  <c r="H20" i="30"/>
  <c r="G20" i="30"/>
  <c r="F20" i="30"/>
  <c r="J19" i="30"/>
  <c r="I19" i="30"/>
  <c r="H19" i="30"/>
  <c r="G19" i="30"/>
  <c r="F19" i="30"/>
  <c r="J18" i="30"/>
  <c r="F18" i="30"/>
  <c r="E18" i="30"/>
  <c r="D18" i="30"/>
  <c r="I18" i="30" s="1"/>
  <c r="C18" i="30"/>
  <c r="C58" i="30" s="1"/>
  <c r="J17" i="30"/>
  <c r="I17" i="30"/>
  <c r="H17" i="30"/>
  <c r="G17" i="30"/>
  <c r="F17" i="30"/>
  <c r="J16" i="30"/>
  <c r="I16" i="30"/>
  <c r="H16" i="30"/>
  <c r="G16" i="30"/>
  <c r="F16" i="30"/>
  <c r="J15" i="30"/>
  <c r="I15" i="30"/>
  <c r="H15" i="30"/>
  <c r="G15" i="30"/>
  <c r="F15" i="30"/>
  <c r="J14" i="30"/>
  <c r="I14" i="30"/>
  <c r="H14" i="30"/>
  <c r="G14" i="30"/>
  <c r="F14" i="30"/>
  <c r="J13" i="30"/>
  <c r="I13" i="30"/>
  <c r="H13" i="30"/>
  <c r="G13" i="30"/>
  <c r="F13" i="30"/>
  <c r="J12" i="30"/>
  <c r="I12" i="30"/>
  <c r="H12" i="30"/>
  <c r="G12" i="30"/>
  <c r="F12" i="30"/>
  <c r="J11" i="30"/>
  <c r="I11" i="30"/>
  <c r="H11" i="30"/>
  <c r="K11" i="30" s="1"/>
  <c r="G11" i="30"/>
  <c r="F11" i="30"/>
  <c r="J10" i="30"/>
  <c r="I10" i="30"/>
  <c r="H10" i="30"/>
  <c r="G10" i="30"/>
  <c r="F10" i="30"/>
  <c r="J9" i="30"/>
  <c r="I9" i="30"/>
  <c r="H9" i="30"/>
  <c r="G9" i="30"/>
  <c r="F9" i="30"/>
  <c r="J8" i="30"/>
  <c r="I8" i="30"/>
  <c r="H8" i="30"/>
  <c r="G8" i="30"/>
  <c r="F8" i="30"/>
  <c r="J7" i="30"/>
  <c r="I7" i="30"/>
  <c r="H7" i="30"/>
  <c r="G7" i="30"/>
  <c r="F7" i="30"/>
  <c r="J6" i="30"/>
  <c r="I6" i="30"/>
  <c r="H6" i="30"/>
  <c r="G6" i="30"/>
  <c r="F6" i="30"/>
  <c r="J5" i="30"/>
  <c r="E5" i="30"/>
  <c r="D5" i="30"/>
  <c r="C5" i="30"/>
  <c r="J4" i="30"/>
  <c r="I4" i="30"/>
  <c r="I5" i="30" s="1"/>
  <c r="H4" i="30"/>
  <c r="H5" i="30" s="1"/>
  <c r="F4" i="30"/>
  <c r="K4" i="30" s="1"/>
  <c r="G60" i="31"/>
  <c r="G59" i="31"/>
  <c r="I57" i="31"/>
  <c r="E57" i="31"/>
  <c r="J57" i="31" s="1"/>
  <c r="D57" i="31"/>
  <c r="C57" i="31"/>
  <c r="H57" i="31" s="1"/>
  <c r="J56" i="31"/>
  <c r="K56" i="31" s="1"/>
  <c r="I56" i="31"/>
  <c r="H56" i="31"/>
  <c r="G56" i="31"/>
  <c r="F56" i="31"/>
  <c r="J55" i="31"/>
  <c r="K55" i="31" s="1"/>
  <c r="I55" i="31"/>
  <c r="H55" i="31"/>
  <c r="G55" i="31"/>
  <c r="F55" i="31"/>
  <c r="J54" i="31"/>
  <c r="K54" i="31" s="1"/>
  <c r="I54" i="31"/>
  <c r="H54" i="31"/>
  <c r="G54" i="31"/>
  <c r="F54" i="31"/>
  <c r="J53" i="31"/>
  <c r="K53" i="31" s="1"/>
  <c r="I53" i="31"/>
  <c r="H53" i="31"/>
  <c r="G53" i="31"/>
  <c r="F53" i="31"/>
  <c r="J52" i="31"/>
  <c r="K52" i="31" s="1"/>
  <c r="I52" i="31"/>
  <c r="H52" i="31"/>
  <c r="G52" i="31"/>
  <c r="F52" i="31"/>
  <c r="J51" i="31"/>
  <c r="I51" i="31"/>
  <c r="H51" i="31"/>
  <c r="G51" i="31"/>
  <c r="F51" i="31"/>
  <c r="J50" i="31"/>
  <c r="F50" i="31"/>
  <c r="E50" i="31"/>
  <c r="D50" i="31"/>
  <c r="I50" i="31" s="1"/>
  <c r="C50" i="31"/>
  <c r="H50" i="31" s="1"/>
  <c r="J49" i="31"/>
  <c r="I49" i="31"/>
  <c r="H49" i="31"/>
  <c r="G49" i="31"/>
  <c r="F49" i="31"/>
  <c r="J48" i="31"/>
  <c r="I48" i="31"/>
  <c r="H48" i="31"/>
  <c r="G48" i="31"/>
  <c r="F48" i="31"/>
  <c r="J47" i="31"/>
  <c r="I47" i="31"/>
  <c r="H47" i="31"/>
  <c r="G47" i="31"/>
  <c r="F47" i="31"/>
  <c r="J46" i="31"/>
  <c r="I46" i="31"/>
  <c r="H46" i="31"/>
  <c r="G46" i="31"/>
  <c r="F46" i="31"/>
  <c r="J45" i="31"/>
  <c r="I45" i="31"/>
  <c r="H45" i="31"/>
  <c r="K45" i="31" s="1"/>
  <c r="G45" i="31"/>
  <c r="F45" i="31"/>
  <c r="J44" i="31"/>
  <c r="I44" i="31"/>
  <c r="H44" i="31"/>
  <c r="G44" i="31"/>
  <c r="F44" i="31"/>
  <c r="J43" i="31"/>
  <c r="K43" i="31" s="1"/>
  <c r="I43" i="31"/>
  <c r="H43" i="31"/>
  <c r="G43" i="31"/>
  <c r="F43" i="31"/>
  <c r="I42" i="31"/>
  <c r="E42" i="31"/>
  <c r="J42" i="31" s="1"/>
  <c r="D42" i="31"/>
  <c r="C42" i="31"/>
  <c r="H42" i="31" s="1"/>
  <c r="J41" i="31"/>
  <c r="I41" i="31"/>
  <c r="H41" i="31"/>
  <c r="G41" i="31"/>
  <c r="F41" i="31"/>
  <c r="H40" i="31"/>
  <c r="E40" i="31"/>
  <c r="J40" i="31" s="1"/>
  <c r="D40" i="31"/>
  <c r="D58" i="31" s="1"/>
  <c r="C40" i="31"/>
  <c r="G40" i="31" s="1"/>
  <c r="J39" i="31"/>
  <c r="I39" i="31"/>
  <c r="H39" i="31"/>
  <c r="G39" i="31"/>
  <c r="F39" i="31"/>
  <c r="E38" i="31"/>
  <c r="J38" i="31" s="1"/>
  <c r="D38" i="31"/>
  <c r="I38" i="31" s="1"/>
  <c r="C38" i="31"/>
  <c r="G38" i="31" s="1"/>
  <c r="J37" i="31"/>
  <c r="I37" i="31"/>
  <c r="H37" i="31"/>
  <c r="G37" i="31"/>
  <c r="F37" i="31"/>
  <c r="J36" i="31"/>
  <c r="I36" i="31"/>
  <c r="H36" i="31"/>
  <c r="G36" i="31"/>
  <c r="F36" i="31"/>
  <c r="J35" i="31"/>
  <c r="K35" i="31" s="1"/>
  <c r="I35" i="31"/>
  <c r="H35" i="31"/>
  <c r="G35" i="31"/>
  <c r="F35" i="31"/>
  <c r="J34" i="31"/>
  <c r="I34" i="31"/>
  <c r="H34" i="31"/>
  <c r="G34" i="31"/>
  <c r="F34" i="31"/>
  <c r="J33" i="31"/>
  <c r="I33" i="31"/>
  <c r="H33" i="31"/>
  <c r="G33" i="31"/>
  <c r="F33" i="31"/>
  <c r="J32" i="31"/>
  <c r="I32" i="31"/>
  <c r="H32" i="31"/>
  <c r="G32" i="31"/>
  <c r="F32" i="31"/>
  <c r="J31" i="31"/>
  <c r="K31" i="31" s="1"/>
  <c r="I31" i="31"/>
  <c r="H31" i="31"/>
  <c r="G31" i="31"/>
  <c r="F31" i="31"/>
  <c r="J30" i="31"/>
  <c r="I30" i="31"/>
  <c r="H30" i="31"/>
  <c r="G30" i="31"/>
  <c r="F30" i="31"/>
  <c r="J29" i="31"/>
  <c r="I29" i="31"/>
  <c r="H29" i="31"/>
  <c r="G29" i="31"/>
  <c r="F29" i="31"/>
  <c r="J28" i="31"/>
  <c r="I28" i="31"/>
  <c r="H28" i="31"/>
  <c r="G28" i="31"/>
  <c r="F28" i="31"/>
  <c r="J27" i="31"/>
  <c r="K27" i="31" s="1"/>
  <c r="I27" i="31"/>
  <c r="H27" i="31"/>
  <c r="G27" i="31"/>
  <c r="F27" i="31"/>
  <c r="J26" i="31"/>
  <c r="I26" i="31"/>
  <c r="H26" i="31"/>
  <c r="G26" i="31"/>
  <c r="F26" i="31"/>
  <c r="J25" i="31"/>
  <c r="I25" i="31"/>
  <c r="H25" i="31"/>
  <c r="G25" i="31"/>
  <c r="F25" i="31"/>
  <c r="J24" i="31"/>
  <c r="I24" i="31"/>
  <c r="H24" i="31"/>
  <c r="G24" i="31"/>
  <c r="F24" i="31"/>
  <c r="J23" i="31"/>
  <c r="K23" i="31" s="1"/>
  <c r="I23" i="31"/>
  <c r="H23" i="31"/>
  <c r="G23" i="31"/>
  <c r="F23" i="31"/>
  <c r="J22" i="31"/>
  <c r="I22" i="31"/>
  <c r="H22" i="31"/>
  <c r="G22" i="31"/>
  <c r="F22" i="31"/>
  <c r="J21" i="31"/>
  <c r="I21" i="31"/>
  <c r="H21" i="31"/>
  <c r="G21" i="31"/>
  <c r="F21" i="31"/>
  <c r="J20" i="31"/>
  <c r="I20" i="31"/>
  <c r="H20" i="31"/>
  <c r="G20" i="31"/>
  <c r="F20" i="31"/>
  <c r="J19" i="31"/>
  <c r="K19" i="31" s="1"/>
  <c r="I19" i="31"/>
  <c r="H19" i="31"/>
  <c r="G19" i="31"/>
  <c r="F19" i="31"/>
  <c r="J18" i="31"/>
  <c r="F18" i="31"/>
  <c r="E18" i="31"/>
  <c r="D18" i="31"/>
  <c r="I18" i="31" s="1"/>
  <c r="C18" i="31"/>
  <c r="C58" i="31" s="1"/>
  <c r="J17" i="31"/>
  <c r="I17" i="31"/>
  <c r="H17" i="31"/>
  <c r="G17" i="31"/>
  <c r="F17" i="31"/>
  <c r="J16" i="31"/>
  <c r="I16" i="31"/>
  <c r="H16" i="31"/>
  <c r="G16" i="31"/>
  <c r="F16" i="31"/>
  <c r="J15" i="31"/>
  <c r="K15" i="31" s="1"/>
  <c r="I15" i="31"/>
  <c r="H15" i="31"/>
  <c r="G15" i="31"/>
  <c r="F15" i="31"/>
  <c r="J14" i="31"/>
  <c r="I14" i="31"/>
  <c r="H14" i="31"/>
  <c r="G14" i="31"/>
  <c r="F14" i="31"/>
  <c r="J13" i="31"/>
  <c r="I13" i="31"/>
  <c r="H13" i="31"/>
  <c r="K13" i="31" s="1"/>
  <c r="G13" i="31"/>
  <c r="F13" i="31"/>
  <c r="J12" i="31"/>
  <c r="I12" i="31"/>
  <c r="H12" i="31"/>
  <c r="G12" i="31"/>
  <c r="F12" i="31"/>
  <c r="J11" i="31"/>
  <c r="I11" i="31"/>
  <c r="H11" i="31"/>
  <c r="G11" i="31"/>
  <c r="F11" i="31"/>
  <c r="J10" i="31"/>
  <c r="I10" i="31"/>
  <c r="H10" i="31"/>
  <c r="G10" i="31"/>
  <c r="F10" i="31"/>
  <c r="J9" i="31"/>
  <c r="I9" i="31"/>
  <c r="H9" i="31"/>
  <c r="G9" i="31"/>
  <c r="F9" i="31"/>
  <c r="J8" i="31"/>
  <c r="I8" i="31"/>
  <c r="H8" i="31"/>
  <c r="G8" i="31"/>
  <c r="F8" i="31"/>
  <c r="J7" i="31"/>
  <c r="I7" i="31"/>
  <c r="H7" i="31"/>
  <c r="G7" i="31"/>
  <c r="F7" i="31"/>
  <c r="J6" i="31"/>
  <c r="I6" i="31"/>
  <c r="H6" i="31"/>
  <c r="G6" i="31"/>
  <c r="F6" i="31"/>
  <c r="J5" i="31"/>
  <c r="E5" i="31"/>
  <c r="D5" i="31"/>
  <c r="C5" i="31"/>
  <c r="J4" i="31"/>
  <c r="I4" i="31"/>
  <c r="I5" i="31" s="1"/>
  <c r="H4" i="31"/>
  <c r="H5" i="31" s="1"/>
  <c r="F4" i="31"/>
  <c r="K4" i="31" s="1"/>
  <c r="G60" i="38"/>
  <c r="G59" i="38"/>
  <c r="C57" i="38"/>
  <c r="F56" i="38"/>
  <c r="F55" i="38"/>
  <c r="F54" i="38"/>
  <c r="F53" i="38"/>
  <c r="F52" i="38"/>
  <c r="F51" i="38"/>
  <c r="J50" i="38"/>
  <c r="F50" i="38"/>
  <c r="I50" i="38"/>
  <c r="H50" i="38"/>
  <c r="J49" i="38"/>
  <c r="I49" i="38"/>
  <c r="H49" i="38"/>
  <c r="F49" i="38"/>
  <c r="J48" i="38"/>
  <c r="I48" i="38"/>
  <c r="H48" i="38"/>
  <c r="F48" i="38"/>
  <c r="J47" i="38"/>
  <c r="I47" i="38"/>
  <c r="H47" i="38"/>
  <c r="F47" i="38"/>
  <c r="J46" i="38"/>
  <c r="I46" i="38"/>
  <c r="H46" i="38"/>
  <c r="F46" i="38"/>
  <c r="J45" i="38"/>
  <c r="I45" i="38"/>
  <c r="H45" i="38"/>
  <c r="F45" i="38"/>
  <c r="J44" i="38"/>
  <c r="I44" i="38"/>
  <c r="H44" i="38"/>
  <c r="F44" i="38"/>
  <c r="J43" i="38"/>
  <c r="I43" i="38"/>
  <c r="H43" i="38"/>
  <c r="F43" i="38"/>
  <c r="I42" i="38"/>
  <c r="F42" i="38"/>
  <c r="H42" i="38"/>
  <c r="J41" i="38"/>
  <c r="I41" i="38"/>
  <c r="H41" i="38"/>
  <c r="F41" i="38"/>
  <c r="H40" i="38"/>
  <c r="J40" i="38"/>
  <c r="I40" i="38"/>
  <c r="J39" i="38"/>
  <c r="K39" i="38" s="1"/>
  <c r="I39" i="38"/>
  <c r="H39" i="38"/>
  <c r="F39" i="38"/>
  <c r="J38" i="38"/>
  <c r="I38" i="38"/>
  <c r="F38" i="38"/>
  <c r="J37" i="38"/>
  <c r="I37" i="38"/>
  <c r="H37" i="38"/>
  <c r="F37" i="38"/>
  <c r="J36" i="38"/>
  <c r="I36" i="38"/>
  <c r="H36" i="38"/>
  <c r="F36" i="38"/>
  <c r="J35" i="38"/>
  <c r="I35" i="38"/>
  <c r="H35" i="38"/>
  <c r="F35" i="38"/>
  <c r="J34" i="38"/>
  <c r="I34" i="38"/>
  <c r="H34" i="38"/>
  <c r="G34" i="38"/>
  <c r="F34" i="38"/>
  <c r="J33" i="38"/>
  <c r="I33" i="38"/>
  <c r="H33" i="38"/>
  <c r="F33" i="38"/>
  <c r="J32" i="38"/>
  <c r="I32" i="38"/>
  <c r="H32" i="38"/>
  <c r="F32" i="38"/>
  <c r="J31" i="38"/>
  <c r="I31" i="38"/>
  <c r="H31" i="38"/>
  <c r="F31" i="38"/>
  <c r="J30" i="38"/>
  <c r="K30" i="38" s="1"/>
  <c r="I30" i="38"/>
  <c r="H30" i="38"/>
  <c r="G30" i="38"/>
  <c r="F30" i="38"/>
  <c r="J29" i="38"/>
  <c r="I29" i="38"/>
  <c r="H29" i="38"/>
  <c r="F29" i="38"/>
  <c r="J28" i="38"/>
  <c r="I28" i="38"/>
  <c r="H28" i="38"/>
  <c r="F28" i="38"/>
  <c r="J27" i="38"/>
  <c r="I27" i="38"/>
  <c r="H27" i="38"/>
  <c r="K27" i="38" s="1"/>
  <c r="F27" i="38"/>
  <c r="J26" i="38"/>
  <c r="I26" i="38"/>
  <c r="H26" i="38"/>
  <c r="F26" i="38"/>
  <c r="J25" i="38"/>
  <c r="I25" i="38"/>
  <c r="H25" i="38"/>
  <c r="G25" i="38"/>
  <c r="F25" i="38"/>
  <c r="J24" i="38"/>
  <c r="I24" i="38"/>
  <c r="H24" i="38"/>
  <c r="G24" i="38"/>
  <c r="F24" i="38"/>
  <c r="J23" i="38"/>
  <c r="I23" i="38"/>
  <c r="H23" i="38"/>
  <c r="F23" i="38"/>
  <c r="J22" i="38"/>
  <c r="I22" i="38"/>
  <c r="H22" i="38"/>
  <c r="F22" i="38"/>
  <c r="J21" i="38"/>
  <c r="I21" i="38"/>
  <c r="H21" i="38"/>
  <c r="F21" i="38"/>
  <c r="J20" i="38"/>
  <c r="I20" i="38"/>
  <c r="H20" i="38"/>
  <c r="F20" i="38"/>
  <c r="J19" i="38"/>
  <c r="I19" i="38"/>
  <c r="H19" i="38"/>
  <c r="G19" i="38"/>
  <c r="F19" i="38"/>
  <c r="J18" i="38"/>
  <c r="I18" i="38"/>
  <c r="F18" i="38"/>
  <c r="C58" i="38"/>
  <c r="J17" i="38"/>
  <c r="I17" i="38"/>
  <c r="H17" i="38"/>
  <c r="F17" i="38"/>
  <c r="J16" i="38"/>
  <c r="I16" i="38"/>
  <c r="H16" i="38"/>
  <c r="G16" i="38"/>
  <c r="F16" i="38"/>
  <c r="J15" i="38"/>
  <c r="I15" i="38"/>
  <c r="H15" i="38"/>
  <c r="G15" i="38"/>
  <c r="F15" i="38"/>
  <c r="J14" i="38"/>
  <c r="I14" i="38"/>
  <c r="H14" i="38"/>
  <c r="F14" i="38"/>
  <c r="J13" i="38"/>
  <c r="I13" i="38"/>
  <c r="H13" i="38"/>
  <c r="F13" i="38"/>
  <c r="J12" i="38"/>
  <c r="I12" i="38"/>
  <c r="H12" i="38"/>
  <c r="F12" i="38"/>
  <c r="J11" i="38"/>
  <c r="I11" i="38"/>
  <c r="H11" i="38"/>
  <c r="F11" i="38"/>
  <c r="J10" i="38"/>
  <c r="I10" i="38"/>
  <c r="H10" i="38"/>
  <c r="F10" i="38"/>
  <c r="J9" i="38"/>
  <c r="I9" i="38"/>
  <c r="H9" i="38"/>
  <c r="G9" i="38"/>
  <c r="F9" i="38"/>
  <c r="J8" i="38"/>
  <c r="I8" i="38"/>
  <c r="H8" i="38"/>
  <c r="G8" i="38"/>
  <c r="F8" i="38"/>
  <c r="J7" i="38"/>
  <c r="I7" i="38"/>
  <c r="H7" i="38"/>
  <c r="G7" i="38"/>
  <c r="F7" i="38"/>
  <c r="J6" i="38"/>
  <c r="I6" i="38"/>
  <c r="H6" i="38"/>
  <c r="G6" i="38"/>
  <c r="F6" i="38"/>
  <c r="J5" i="38"/>
  <c r="E5" i="38"/>
  <c r="D5" i="38"/>
  <c r="C5" i="38"/>
  <c r="K4" i="38"/>
  <c r="J4" i="38"/>
  <c r="I4" i="38"/>
  <c r="I5" i="38" s="1"/>
  <c r="H4" i="38"/>
  <c r="H5" i="38" s="1"/>
  <c r="F4" i="38"/>
  <c r="G17" i="1" l="1"/>
  <c r="E57" i="1"/>
  <c r="K58" i="35"/>
  <c r="K26" i="27"/>
  <c r="K9" i="27"/>
  <c r="K13" i="27"/>
  <c r="K17" i="27"/>
  <c r="K41" i="27"/>
  <c r="K35" i="27"/>
  <c r="F57" i="27"/>
  <c r="G57" i="27" s="1"/>
  <c r="H57" i="27" s="1"/>
  <c r="I57" i="27" s="1"/>
  <c r="J57" i="27" s="1"/>
  <c r="K57" i="27" s="1"/>
  <c r="K28" i="27"/>
  <c r="K32" i="27"/>
  <c r="K36" i="27"/>
  <c r="K14" i="24"/>
  <c r="K46" i="24"/>
  <c r="K48" i="24"/>
  <c r="Q9" i="23"/>
  <c r="Q13" i="23"/>
  <c r="Q17" i="23"/>
  <c r="Q21" i="23"/>
  <c r="Q25" i="23"/>
  <c r="Q29" i="23"/>
  <c r="Q33" i="23"/>
  <c r="Q37" i="23"/>
  <c r="Q8" i="23"/>
  <c r="Q12" i="23"/>
  <c r="Q16" i="23"/>
  <c r="Q20" i="23"/>
  <c r="Q24" i="23"/>
  <c r="Q28" i="23"/>
  <c r="Q32" i="23"/>
  <c r="Q36" i="23"/>
  <c r="K8" i="31"/>
  <c r="K16" i="31"/>
  <c r="K20" i="31"/>
  <c r="K24" i="31"/>
  <c r="K28" i="31"/>
  <c r="K32" i="31"/>
  <c r="K36" i="31"/>
  <c r="K40" i="31"/>
  <c r="K44" i="31"/>
  <c r="K15" i="38"/>
  <c r="K26" i="38"/>
  <c r="K41" i="38"/>
  <c r="K9" i="31"/>
  <c r="K12" i="30"/>
  <c r="K20" i="30"/>
  <c r="K24" i="30"/>
  <c r="K28" i="30"/>
  <c r="K36" i="30"/>
  <c r="K38" i="30"/>
  <c r="K44" i="26"/>
  <c r="K48" i="26"/>
  <c r="K6" i="16"/>
  <c r="K16" i="30"/>
  <c r="K32" i="30"/>
  <c r="K40" i="30"/>
  <c r="K47" i="30"/>
  <c r="K21" i="27"/>
  <c r="K25" i="27"/>
  <c r="K38" i="27"/>
  <c r="P8" i="16"/>
  <c r="P16" i="16"/>
  <c r="Q47" i="18"/>
  <c r="K46" i="31"/>
  <c r="K9" i="30"/>
  <c r="K13" i="30"/>
  <c r="K17" i="30"/>
  <c r="K21" i="30"/>
  <c r="K25" i="30"/>
  <c r="K29" i="30"/>
  <c r="K33" i="30"/>
  <c r="K37" i="30"/>
  <c r="K39" i="30"/>
  <c r="K42" i="30"/>
  <c r="K44" i="30"/>
  <c r="K48" i="30"/>
  <c r="K6" i="27"/>
  <c r="K10" i="27"/>
  <c r="K14" i="27"/>
  <c r="K22" i="27"/>
  <c r="K29" i="27"/>
  <c r="K33" i="27"/>
  <c r="K31" i="26"/>
  <c r="K39" i="26"/>
  <c r="K12" i="31"/>
  <c r="K47" i="31"/>
  <c r="K51" i="31"/>
  <c r="K57" i="31"/>
  <c r="K6" i="30"/>
  <c r="K10" i="30"/>
  <c r="L9" i="16"/>
  <c r="M9" i="16"/>
  <c r="L37" i="16"/>
  <c r="M37" i="16"/>
  <c r="P37" i="16" s="1"/>
  <c r="K11" i="38"/>
  <c r="K14" i="38"/>
  <c r="K40" i="38"/>
  <c r="K45" i="38"/>
  <c r="K46" i="38"/>
  <c r="K49" i="38"/>
  <c r="M24" i="16"/>
  <c r="L24" i="16"/>
  <c r="K6" i="31"/>
  <c r="K10" i="31"/>
  <c r="K17" i="31"/>
  <c r="K21" i="31"/>
  <c r="K25" i="31"/>
  <c r="K29" i="31"/>
  <c r="K33" i="31"/>
  <c r="K37" i="31"/>
  <c r="K39" i="31"/>
  <c r="K48" i="31"/>
  <c r="K7" i="30"/>
  <c r="K14" i="30"/>
  <c r="K22" i="30"/>
  <c r="K26" i="30"/>
  <c r="K30" i="30"/>
  <c r="K34" i="30"/>
  <c r="K41" i="30"/>
  <c r="K45" i="30"/>
  <c r="K49" i="30"/>
  <c r="K19" i="27"/>
  <c r="K23" i="27"/>
  <c r="K30" i="27"/>
  <c r="K37" i="27"/>
  <c r="K44" i="27"/>
  <c r="K48" i="27"/>
  <c r="K8" i="26"/>
  <c r="K12" i="26"/>
  <c r="K16" i="26"/>
  <c r="K20" i="26"/>
  <c r="K24" i="26"/>
  <c r="K27" i="26"/>
  <c r="P21" i="16"/>
  <c r="K8" i="38"/>
  <c r="K22" i="38"/>
  <c r="K34" i="38"/>
  <c r="K7" i="31"/>
  <c r="K11" i="31"/>
  <c r="K14" i="31"/>
  <c r="K22" i="31"/>
  <c r="K26" i="31"/>
  <c r="K30" i="31"/>
  <c r="K34" i="31"/>
  <c r="K41" i="31"/>
  <c r="K49" i="31"/>
  <c r="K8" i="30"/>
  <c r="K15" i="30"/>
  <c r="K19" i="30"/>
  <c r="K23" i="30"/>
  <c r="K27" i="30"/>
  <c r="K31" i="30"/>
  <c r="K35" i="30"/>
  <c r="K46" i="30"/>
  <c r="K8" i="27"/>
  <c r="K12" i="27"/>
  <c r="K16" i="27"/>
  <c r="K20" i="27"/>
  <c r="K24" i="27"/>
  <c r="K27" i="27"/>
  <c r="K31" i="27"/>
  <c r="K39" i="27"/>
  <c r="K21" i="26"/>
  <c r="K25" i="26"/>
  <c r="K28" i="26"/>
  <c r="K32" i="26"/>
  <c r="K35" i="26"/>
  <c r="K42" i="26"/>
  <c r="K46" i="26"/>
  <c r="P12" i="16"/>
  <c r="P17" i="16"/>
  <c r="P24" i="16"/>
  <c r="P29" i="16"/>
  <c r="P32" i="16"/>
  <c r="P45" i="16"/>
  <c r="K48" i="16"/>
  <c r="Q9" i="18"/>
  <c r="Q13" i="18"/>
  <c r="Q17" i="18"/>
  <c r="Q46" i="18"/>
  <c r="K29" i="26"/>
  <c r="K33" i="26"/>
  <c r="K36" i="26"/>
  <c r="K38" i="26"/>
  <c r="K19" i="16"/>
  <c r="K35" i="16"/>
  <c r="Q8" i="18"/>
  <c r="Q12" i="18"/>
  <c r="Q16" i="18"/>
  <c r="Q19" i="18"/>
  <c r="Q23" i="18"/>
  <c r="Q27" i="18"/>
  <c r="Q31" i="18"/>
  <c r="Q35" i="18"/>
  <c r="Q39" i="18"/>
  <c r="Q45" i="18"/>
  <c r="Q49" i="18"/>
  <c r="I42" i="16"/>
  <c r="N42" i="16" s="1"/>
  <c r="L8" i="16"/>
  <c r="K10" i="16"/>
  <c r="K12" i="16"/>
  <c r="O19" i="16"/>
  <c r="P19" i="16" s="1"/>
  <c r="L21" i="16"/>
  <c r="O23" i="16"/>
  <c r="P23" i="16" s="1"/>
  <c r="K27" i="16"/>
  <c r="K31" i="16"/>
  <c r="K41" i="16"/>
  <c r="L46" i="16"/>
  <c r="O48" i="16"/>
  <c r="L32" i="16"/>
  <c r="K17" i="38"/>
  <c r="K31" i="38"/>
  <c r="K9" i="38"/>
  <c r="K19" i="38"/>
  <c r="K23" i="38"/>
  <c r="K35" i="38"/>
  <c r="K7" i="27"/>
  <c r="K11" i="27"/>
  <c r="K15" i="27"/>
  <c r="K45" i="27"/>
  <c r="K49" i="27"/>
  <c r="K7" i="26"/>
  <c r="K11" i="26"/>
  <c r="K15" i="26"/>
  <c r="K45" i="26"/>
  <c r="K49" i="26"/>
  <c r="L10" i="16"/>
  <c r="P13" i="16"/>
  <c r="L25" i="16"/>
  <c r="L29" i="16"/>
  <c r="L45" i="16"/>
  <c r="O43" i="24"/>
  <c r="O44" i="24"/>
  <c r="O45" i="24"/>
  <c r="K28" i="29"/>
  <c r="K31" i="29"/>
  <c r="K34" i="29"/>
  <c r="K41" i="29"/>
  <c r="K46" i="29"/>
  <c r="K49" i="29"/>
  <c r="L8" i="28"/>
  <c r="K13" i="28"/>
  <c r="K17" i="28"/>
  <c r="K39" i="28"/>
  <c r="K49" i="28"/>
  <c r="K8" i="40"/>
  <c r="K12" i="40"/>
  <c r="K16" i="40"/>
  <c r="K20" i="40"/>
  <c r="K23" i="40"/>
  <c r="K33" i="40"/>
  <c r="K36" i="40"/>
  <c r="K26" i="25"/>
  <c r="K34" i="25"/>
  <c r="O6" i="24"/>
  <c r="O7" i="24"/>
  <c r="O47" i="24"/>
  <c r="O48" i="24"/>
  <c r="O49" i="24"/>
  <c r="K42" i="40"/>
  <c r="K7" i="29"/>
  <c r="K11" i="29"/>
  <c r="K15" i="29"/>
  <c r="K19" i="29"/>
  <c r="K22" i="29"/>
  <c r="K32" i="29"/>
  <c r="K35" i="29"/>
  <c r="K47" i="29"/>
  <c r="K9" i="28"/>
  <c r="K11" i="28"/>
  <c r="K14" i="28"/>
  <c r="K19" i="28"/>
  <c r="K23" i="28"/>
  <c r="K27" i="28"/>
  <c r="K31" i="28"/>
  <c r="K35" i="28"/>
  <c r="K41" i="28"/>
  <c r="K46" i="28"/>
  <c r="K21" i="40"/>
  <c r="K24" i="40"/>
  <c r="K27" i="40"/>
  <c r="K37" i="40"/>
  <c r="K44" i="40"/>
  <c r="K48" i="40"/>
  <c r="K12" i="25"/>
  <c r="O9" i="24"/>
  <c r="O10" i="24"/>
  <c r="O11" i="24"/>
  <c r="L7" i="28"/>
  <c r="L14" i="28"/>
  <c r="L20" i="28"/>
  <c r="L24" i="28"/>
  <c r="L28" i="28"/>
  <c r="L32" i="28"/>
  <c r="K6" i="29"/>
  <c r="K10" i="29"/>
  <c r="K14" i="29"/>
  <c r="K39" i="29"/>
  <c r="L10" i="28"/>
  <c r="L40" i="28"/>
  <c r="K47" i="28"/>
  <c r="L50" i="28"/>
  <c r="K9" i="40"/>
  <c r="K13" i="40"/>
  <c r="K17" i="40"/>
  <c r="K43" i="40"/>
  <c r="K47" i="40"/>
  <c r="O41" i="24"/>
  <c r="L44" i="28"/>
  <c r="L36" i="28"/>
  <c r="K9" i="25"/>
  <c r="K36" i="25"/>
  <c r="K43" i="25"/>
  <c r="K47" i="25"/>
  <c r="K41" i="24"/>
  <c r="F57" i="25"/>
  <c r="K44" i="24"/>
  <c r="K11" i="25"/>
  <c r="K15" i="25"/>
  <c r="K22" i="25"/>
  <c r="K30" i="25"/>
  <c r="K8" i="24"/>
  <c r="K16" i="24"/>
  <c r="K8" i="25"/>
  <c r="K16" i="25"/>
  <c r="K13" i="25"/>
  <c r="K17" i="25"/>
  <c r="K20" i="25"/>
  <c r="K24" i="25"/>
  <c r="K10" i="24"/>
  <c r="K7" i="25"/>
  <c r="K28" i="25"/>
  <c r="K32" i="25"/>
  <c r="K12" i="24"/>
  <c r="K21" i="25"/>
  <c r="K27" i="25"/>
  <c r="K31" i="25"/>
  <c r="K37" i="25"/>
  <c r="K14" i="25"/>
  <c r="K25" i="25"/>
  <c r="K39" i="25"/>
  <c r="K46" i="25"/>
  <c r="K7" i="24"/>
  <c r="K11" i="24"/>
  <c r="K15" i="24"/>
  <c r="K43" i="24"/>
  <c r="K47" i="24"/>
  <c r="K19" i="25"/>
  <c r="K23" i="25"/>
  <c r="K29" i="25"/>
  <c r="K35" i="25"/>
  <c r="E17" i="36"/>
  <c r="E37" i="36"/>
  <c r="E49" i="36"/>
  <c r="E56" i="36"/>
  <c r="C57" i="36"/>
  <c r="K6" i="38"/>
  <c r="K12" i="38"/>
  <c r="K16" i="38"/>
  <c r="K43" i="38"/>
  <c r="K47" i="38"/>
  <c r="K7" i="38"/>
  <c r="K10" i="38"/>
  <c r="K13" i="38"/>
  <c r="K20" i="38"/>
  <c r="K24" i="38"/>
  <c r="K28" i="38"/>
  <c r="K32" i="38"/>
  <c r="K36" i="38"/>
  <c r="K44" i="38"/>
  <c r="K48" i="38"/>
  <c r="K21" i="38"/>
  <c r="K25" i="38"/>
  <c r="K29" i="38"/>
  <c r="K33" i="38"/>
  <c r="K37" i="38"/>
  <c r="K50" i="38"/>
  <c r="H58" i="38"/>
  <c r="K42" i="31"/>
  <c r="H58" i="30"/>
  <c r="K50" i="30"/>
  <c r="F58" i="33"/>
  <c r="K58" i="33"/>
  <c r="J58" i="29"/>
  <c r="F58" i="29"/>
  <c r="G58" i="31"/>
  <c r="H58" i="31"/>
  <c r="K50" i="31"/>
  <c r="K38" i="29"/>
  <c r="G38" i="30"/>
  <c r="L42" i="33"/>
  <c r="F50" i="27"/>
  <c r="H50" i="27"/>
  <c r="K50" i="27" s="1"/>
  <c r="H38" i="38"/>
  <c r="K38" i="38" s="1"/>
  <c r="F57" i="38"/>
  <c r="G18" i="31"/>
  <c r="H38" i="31"/>
  <c r="K38" i="31" s="1"/>
  <c r="I40" i="31"/>
  <c r="F42" i="31"/>
  <c r="G50" i="31"/>
  <c r="F57" i="31"/>
  <c r="E58" i="31"/>
  <c r="G18" i="30"/>
  <c r="I40" i="30"/>
  <c r="F42" i="30"/>
  <c r="G50" i="30"/>
  <c r="F57" i="30"/>
  <c r="E58" i="30"/>
  <c r="G18" i="33"/>
  <c r="K18" i="33"/>
  <c r="F18" i="29"/>
  <c r="J18" i="29"/>
  <c r="K18" i="29" s="1"/>
  <c r="G38" i="29"/>
  <c r="H40" i="29"/>
  <c r="K40" i="29" s="1"/>
  <c r="J42" i="29"/>
  <c r="K42" i="29" s="1"/>
  <c r="E58" i="34"/>
  <c r="F18" i="34"/>
  <c r="P18" i="34"/>
  <c r="M58" i="34"/>
  <c r="Q58" i="34" s="1"/>
  <c r="C58" i="34"/>
  <c r="G58" i="34" s="1"/>
  <c r="C58" i="35"/>
  <c r="G58" i="35" s="1"/>
  <c r="F18" i="27"/>
  <c r="C58" i="27"/>
  <c r="H18" i="27"/>
  <c r="K18" i="27" s="1"/>
  <c r="F18" i="26"/>
  <c r="C58" i="26"/>
  <c r="H18" i="26"/>
  <c r="K18" i="26" s="1"/>
  <c r="F58" i="26"/>
  <c r="C58" i="40"/>
  <c r="F18" i="40"/>
  <c r="H18" i="40"/>
  <c r="K18" i="40" s="1"/>
  <c r="K54" i="16"/>
  <c r="G38" i="38"/>
  <c r="I58" i="38"/>
  <c r="G40" i="29"/>
  <c r="L26" i="28"/>
  <c r="L34" i="28"/>
  <c r="E58" i="28"/>
  <c r="J38" i="28"/>
  <c r="K38" i="28" s="1"/>
  <c r="F38" i="28"/>
  <c r="G18" i="38"/>
  <c r="J42" i="38"/>
  <c r="K42" i="38" s="1"/>
  <c r="H18" i="38"/>
  <c r="K18" i="38" s="1"/>
  <c r="F40" i="38"/>
  <c r="H18" i="31"/>
  <c r="K18" i="31" s="1"/>
  <c r="F40" i="31"/>
  <c r="G42" i="31"/>
  <c r="G57" i="31"/>
  <c r="H18" i="30"/>
  <c r="K18" i="30" s="1"/>
  <c r="F40" i="30"/>
  <c r="G42" i="30"/>
  <c r="L18" i="33"/>
  <c r="C58" i="29"/>
  <c r="G18" i="29"/>
  <c r="K45" i="29"/>
  <c r="C58" i="28"/>
  <c r="H18" i="28"/>
  <c r="L18" i="28" s="1"/>
  <c r="L21" i="28"/>
  <c r="L25" i="28"/>
  <c r="L29" i="28"/>
  <c r="L37" i="28"/>
  <c r="G38" i="28"/>
  <c r="L39" i="28"/>
  <c r="L42" i="28"/>
  <c r="G42" i="28"/>
  <c r="K43" i="28"/>
  <c r="L47" i="28"/>
  <c r="L49" i="28"/>
  <c r="P5" i="34"/>
  <c r="J58" i="34"/>
  <c r="Q50" i="34"/>
  <c r="G18" i="35"/>
  <c r="G50" i="35"/>
  <c r="D58" i="27"/>
  <c r="J40" i="27"/>
  <c r="K40" i="27" s="1"/>
  <c r="F40" i="27"/>
  <c r="D58" i="26"/>
  <c r="I58" i="26" s="1"/>
  <c r="J40" i="26"/>
  <c r="K40" i="26" s="1"/>
  <c r="F40" i="26"/>
  <c r="J40" i="40"/>
  <c r="K40" i="40" s="1"/>
  <c r="F40" i="40"/>
  <c r="L22" i="28"/>
  <c r="L30" i="28"/>
  <c r="F50" i="26"/>
  <c r="H50" i="26"/>
  <c r="K50" i="26" s="1"/>
  <c r="O11" i="16"/>
  <c r="P11" i="16" s="1"/>
  <c r="K11" i="16"/>
  <c r="F38" i="31"/>
  <c r="F38" i="30"/>
  <c r="D58" i="29"/>
  <c r="I58" i="29" s="1"/>
  <c r="K43" i="29"/>
  <c r="F57" i="29"/>
  <c r="K8" i="28"/>
  <c r="L9" i="28"/>
  <c r="K12" i="28"/>
  <c r="L13" i="28"/>
  <c r="K16" i="28"/>
  <c r="L17" i="28"/>
  <c r="D58" i="28"/>
  <c r="I58" i="28" s="1"/>
  <c r="I18" i="28"/>
  <c r="K50" i="28"/>
  <c r="G18" i="34"/>
  <c r="I58" i="34"/>
  <c r="L58" i="35"/>
  <c r="G38" i="35"/>
  <c r="G50" i="27"/>
  <c r="G50" i="26"/>
  <c r="J40" i="25"/>
  <c r="K40" i="25" s="1"/>
  <c r="F40" i="25"/>
  <c r="M50" i="24"/>
  <c r="I50" i="24"/>
  <c r="H58" i="34"/>
  <c r="L58" i="34" s="1"/>
  <c r="L18" i="35"/>
  <c r="G42" i="27"/>
  <c r="G42" i="26"/>
  <c r="D58" i="40"/>
  <c r="I58" i="40" s="1"/>
  <c r="G42" i="40"/>
  <c r="E58" i="40"/>
  <c r="D58" i="24"/>
  <c r="M18" i="24"/>
  <c r="I18" i="24"/>
  <c r="K30" i="24"/>
  <c r="K32" i="24"/>
  <c r="K34" i="24"/>
  <c r="K36" i="24"/>
  <c r="O40" i="24"/>
  <c r="O50" i="24"/>
  <c r="M28" i="16"/>
  <c r="P28" i="16" s="1"/>
  <c r="L28" i="16"/>
  <c r="L42" i="16"/>
  <c r="M42" i="16"/>
  <c r="F18" i="18"/>
  <c r="F50" i="29"/>
  <c r="F18" i="28"/>
  <c r="F40" i="28"/>
  <c r="F50" i="28"/>
  <c r="F57" i="28"/>
  <c r="I18" i="27"/>
  <c r="F38" i="27"/>
  <c r="I18" i="26"/>
  <c r="F38" i="26"/>
  <c r="I18" i="40"/>
  <c r="F38" i="40"/>
  <c r="K49" i="40"/>
  <c r="G50" i="40"/>
  <c r="F18" i="25"/>
  <c r="C58" i="25"/>
  <c r="H18" i="25"/>
  <c r="K18" i="25" s="1"/>
  <c r="G40" i="25"/>
  <c r="K42" i="25"/>
  <c r="F50" i="25"/>
  <c r="H50" i="25"/>
  <c r="K50" i="25" s="1"/>
  <c r="E58" i="24"/>
  <c r="F42" i="24"/>
  <c r="L42" i="24"/>
  <c r="O42" i="24" s="1"/>
  <c r="H42" i="24"/>
  <c r="K42" i="24" s="1"/>
  <c r="H50" i="24"/>
  <c r="O15" i="16"/>
  <c r="P15" i="16" s="1"/>
  <c r="K15" i="16"/>
  <c r="O40" i="16"/>
  <c r="K4" i="34"/>
  <c r="H50" i="40"/>
  <c r="K50" i="40" s="1"/>
  <c r="I58" i="25"/>
  <c r="I18" i="25"/>
  <c r="J38" i="25"/>
  <c r="K38" i="25" s="1"/>
  <c r="F38" i="25"/>
  <c r="E58" i="25"/>
  <c r="H18" i="24"/>
  <c r="N38" i="24"/>
  <c r="O38" i="24" s="1"/>
  <c r="J38" i="24"/>
  <c r="F38" i="24"/>
  <c r="K7" i="16"/>
  <c r="M7" i="16"/>
  <c r="P7" i="16" s="1"/>
  <c r="O9" i="16"/>
  <c r="P9" i="16" s="1"/>
  <c r="K9" i="16"/>
  <c r="M20" i="16"/>
  <c r="P20" i="16" s="1"/>
  <c r="L20" i="16"/>
  <c r="M36" i="16"/>
  <c r="P36" i="16" s="1"/>
  <c r="L36" i="16"/>
  <c r="K49" i="16"/>
  <c r="M49" i="16"/>
  <c r="P49" i="16" s="1"/>
  <c r="L49" i="16"/>
  <c r="G42" i="25"/>
  <c r="K4" i="24"/>
  <c r="G40" i="24"/>
  <c r="C58" i="24"/>
  <c r="K4" i="16"/>
  <c r="H18" i="16"/>
  <c r="L6" i="16"/>
  <c r="M10" i="16"/>
  <c r="P10" i="16" s="1"/>
  <c r="O14" i="16"/>
  <c r="P14" i="16" s="1"/>
  <c r="K14" i="16"/>
  <c r="J18" i="16"/>
  <c r="O26" i="16"/>
  <c r="P26" i="16" s="1"/>
  <c r="K26" i="16"/>
  <c r="P27" i="16"/>
  <c r="O34" i="16"/>
  <c r="P34" i="16" s="1"/>
  <c r="K34" i="16"/>
  <c r="P35" i="16"/>
  <c r="P42" i="16"/>
  <c r="O47" i="16"/>
  <c r="P47" i="16" s="1"/>
  <c r="K47" i="16"/>
  <c r="P48" i="16"/>
  <c r="M39" i="23"/>
  <c r="F18" i="24"/>
  <c r="J18" i="24"/>
  <c r="N18" i="24"/>
  <c r="O18" i="24" s="1"/>
  <c r="G38" i="24"/>
  <c r="H40" i="24"/>
  <c r="K40" i="24" s="1"/>
  <c r="I42" i="24"/>
  <c r="F50" i="24"/>
  <c r="J50" i="24"/>
  <c r="K50" i="24" s="1"/>
  <c r="I5" i="16"/>
  <c r="I18" i="16"/>
  <c r="M6" i="16"/>
  <c r="P6" i="16" s="1"/>
  <c r="K8" i="16"/>
  <c r="L12" i="16"/>
  <c r="L13" i="16"/>
  <c r="L16" i="16"/>
  <c r="L17" i="16"/>
  <c r="H38" i="24"/>
  <c r="I40" i="24"/>
  <c r="F57" i="24"/>
  <c r="L14" i="16"/>
  <c r="J38" i="16"/>
  <c r="O22" i="16"/>
  <c r="P22" i="16" s="1"/>
  <c r="K22" i="16"/>
  <c r="P25" i="16"/>
  <c r="O30" i="16"/>
  <c r="P30" i="16" s="1"/>
  <c r="K30" i="16"/>
  <c r="P31" i="16"/>
  <c r="P33" i="16"/>
  <c r="H40" i="16"/>
  <c r="K40" i="16" s="1"/>
  <c r="M39" i="16"/>
  <c r="P39" i="16" s="1"/>
  <c r="O43" i="16"/>
  <c r="K43" i="16"/>
  <c r="P44" i="16"/>
  <c r="P46" i="16"/>
  <c r="J50" i="16"/>
  <c r="M42" i="18"/>
  <c r="Q42" i="18" s="1"/>
  <c r="C58" i="16"/>
  <c r="G58" i="16" s="1"/>
  <c r="G18" i="16"/>
  <c r="L19" i="16"/>
  <c r="L23" i="16"/>
  <c r="L27" i="16"/>
  <c r="L31" i="16"/>
  <c r="L35" i="16"/>
  <c r="H38" i="16"/>
  <c r="L41" i="16"/>
  <c r="L44" i="16"/>
  <c r="L48" i="16"/>
  <c r="K53" i="16"/>
  <c r="J5" i="23"/>
  <c r="Q21" i="18"/>
  <c r="Q25" i="18"/>
  <c r="Q29" i="18"/>
  <c r="Q33" i="18"/>
  <c r="Q37" i="18"/>
  <c r="F57" i="18"/>
  <c r="N58" i="18"/>
  <c r="L11" i="16"/>
  <c r="L15" i="16"/>
  <c r="K21" i="16"/>
  <c r="L22" i="16"/>
  <c r="K25" i="16"/>
  <c r="L26" i="16"/>
  <c r="K29" i="16"/>
  <c r="L30" i="16"/>
  <c r="K33" i="16"/>
  <c r="L34" i="16"/>
  <c r="K37" i="16"/>
  <c r="I38" i="16"/>
  <c r="N38" i="16" s="1"/>
  <c r="N39" i="16"/>
  <c r="M41" i="16"/>
  <c r="P41" i="16" s="1"/>
  <c r="K42" i="16"/>
  <c r="H50" i="16"/>
  <c r="L43" i="16"/>
  <c r="K46" i="16"/>
  <c r="L47" i="16"/>
  <c r="F50" i="16"/>
  <c r="H57" i="16"/>
  <c r="J57" i="16"/>
  <c r="L58" i="37"/>
  <c r="L18" i="37"/>
  <c r="O4" i="23"/>
  <c r="O5" i="23" s="1"/>
  <c r="C58" i="18"/>
  <c r="G58" i="18" s="1"/>
  <c r="Q20" i="18"/>
  <c r="Q24" i="18"/>
  <c r="Q28" i="18"/>
  <c r="Q32" i="18"/>
  <c r="Q36" i="18"/>
  <c r="M38" i="18"/>
  <c r="Q38" i="18" s="1"/>
  <c r="G40" i="18"/>
  <c r="F42" i="18"/>
  <c r="G50" i="18"/>
  <c r="K13" i="16"/>
  <c r="K17" i="16"/>
  <c r="K20" i="16"/>
  <c r="K24" i="16"/>
  <c r="K28" i="16"/>
  <c r="K32" i="16"/>
  <c r="K36" i="16"/>
  <c r="K39" i="16"/>
  <c r="I50" i="16"/>
  <c r="N50" i="16" s="1"/>
  <c r="M43" i="16"/>
  <c r="K45" i="16"/>
  <c r="I57" i="16"/>
  <c r="I58" i="37"/>
  <c r="G38" i="37"/>
  <c r="L38" i="37"/>
  <c r="O18" i="18"/>
  <c r="Q18" i="18" s="1"/>
  <c r="O40" i="18"/>
  <c r="Q40" i="18" s="1"/>
  <c r="O50" i="18"/>
  <c r="Q50" i="18" s="1"/>
  <c r="N39" i="23"/>
  <c r="L38" i="18"/>
  <c r="L42" i="18"/>
  <c r="E58" i="37"/>
  <c r="F58" i="37" s="1"/>
  <c r="I5" i="23"/>
  <c r="J5" i="18"/>
  <c r="G18" i="18"/>
  <c r="K18" i="18"/>
  <c r="K40" i="18"/>
  <c r="K50" i="18"/>
  <c r="K52" i="16"/>
  <c r="K56" i="16"/>
  <c r="L18" i="18"/>
  <c r="E57" i="36" l="1"/>
  <c r="O58" i="18"/>
  <c r="K58" i="18"/>
  <c r="I58" i="16"/>
  <c r="N58" i="16" s="1"/>
  <c r="N18" i="16"/>
  <c r="L58" i="24"/>
  <c r="H58" i="24"/>
  <c r="G58" i="24"/>
  <c r="K38" i="24"/>
  <c r="F58" i="28"/>
  <c r="J58" i="28"/>
  <c r="H58" i="27"/>
  <c r="G58" i="27"/>
  <c r="F58" i="34"/>
  <c r="J58" i="30"/>
  <c r="K58" i="30" s="1"/>
  <c r="F58" i="30"/>
  <c r="M58" i="18"/>
  <c r="M50" i="16"/>
  <c r="L50" i="16"/>
  <c r="L58" i="18"/>
  <c r="M38" i="16"/>
  <c r="L38" i="16"/>
  <c r="M40" i="16"/>
  <c r="P40" i="16" s="1"/>
  <c r="L40" i="16"/>
  <c r="K18" i="24"/>
  <c r="G58" i="37"/>
  <c r="J58" i="16"/>
  <c r="O18" i="16"/>
  <c r="K18" i="16"/>
  <c r="I58" i="27"/>
  <c r="K58" i="34"/>
  <c r="J58" i="26"/>
  <c r="F58" i="27"/>
  <c r="J58" i="38"/>
  <c r="K58" i="38" s="1"/>
  <c r="F58" i="38"/>
  <c r="I58" i="30"/>
  <c r="H58" i="29"/>
  <c r="K58" i="29" s="1"/>
  <c r="G58" i="29"/>
  <c r="J58" i="27"/>
  <c r="J58" i="31"/>
  <c r="K58" i="31" s="1"/>
  <c r="F58" i="31"/>
  <c r="G58" i="38"/>
  <c r="K57" i="16"/>
  <c r="O39" i="23"/>
  <c r="Q39" i="23" s="1"/>
  <c r="K39" i="23"/>
  <c r="K38" i="16"/>
  <c r="O38" i="16"/>
  <c r="M18" i="16"/>
  <c r="L18" i="16"/>
  <c r="H58" i="16"/>
  <c r="H58" i="25"/>
  <c r="G58" i="25"/>
  <c r="F58" i="18"/>
  <c r="M58" i="24"/>
  <c r="I58" i="24"/>
  <c r="O50" i="16"/>
  <c r="K50" i="16"/>
  <c r="P43" i="16"/>
  <c r="F58" i="16"/>
  <c r="L39" i="23"/>
  <c r="J58" i="25"/>
  <c r="F58" i="25"/>
  <c r="J58" i="24"/>
  <c r="F58" i="24"/>
  <c r="N58" i="24"/>
  <c r="O58" i="24" s="1"/>
  <c r="F58" i="40"/>
  <c r="J58" i="40"/>
  <c r="K58" i="40" s="1"/>
  <c r="H58" i="28"/>
  <c r="L58" i="28" s="1"/>
  <c r="G58" i="28"/>
  <c r="H58" i="40"/>
  <c r="G58" i="40"/>
  <c r="H58" i="26"/>
  <c r="G58" i="26"/>
  <c r="F58" i="35"/>
  <c r="P58" i="34"/>
  <c r="I58" i="31"/>
  <c r="G58" i="30"/>
  <c r="K18" i="28"/>
  <c r="L38" i="28"/>
  <c r="K58" i="25" l="1"/>
  <c r="K58" i="27"/>
  <c r="P38" i="16"/>
  <c r="P50" i="16"/>
  <c r="O58" i="16"/>
  <c r="K58" i="16"/>
  <c r="K58" i="28"/>
  <c r="K58" i="24"/>
  <c r="M58" i="16"/>
  <c r="L58" i="16"/>
  <c r="K58" i="26"/>
  <c r="P18" i="16"/>
  <c r="Q58" i="18"/>
  <c r="P58" i="16" l="1"/>
</calcChain>
</file>

<file path=xl/sharedStrings.xml><?xml version="1.0" encoding="utf-8"?>
<sst xmlns="http://schemas.openxmlformats.org/spreadsheetml/2006/main" count="1364" uniqueCount="214">
  <si>
    <t>TABLE No.1(k-1)</t>
  </si>
  <si>
    <t>BANK-WISE INFORMATION REGARDING EXPORT CREDIT</t>
  </si>
  <si>
    <t>DATA FOR THE YEAR ENDED  SEPT. 2025</t>
  </si>
  <si>
    <t>(Amt. in crores )</t>
  </si>
  <si>
    <t>SNo.</t>
  </si>
  <si>
    <t>NAME OF THE BANK</t>
  </si>
  <si>
    <t xml:space="preserve">LEVEL </t>
  </si>
  <si>
    <t>SHARE OF EXPORT CREDIT TO TOT ADV (%)</t>
  </si>
  <si>
    <t>TABLE No.1(K-1) BANK-WISE INFORMATION REGARDING EXPORT CREDIT</t>
  </si>
  <si>
    <t>As on  31ST MAR 25</t>
  </si>
  <si>
    <t>As on 30TH SEPT 24</t>
  </si>
  <si>
    <t>As on 30TH SEPT 25</t>
  </si>
  <si>
    <t>ABSOLUTE</t>
  </si>
  <si>
    <t>%AGE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</si>
  <si>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</si>
  <si>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</si>
  <si>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</si>
  <si>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</si>
  <si>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</si>
  <si>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</si>
  <si>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</si>
  <si>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</si>
  <si>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</si>
  <si>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</si>
  <si>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</si>
  <si>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</si>
  <si>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</si>
  <si>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</si>
  <si>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</si>
  <si>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</si>
  <si>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</si>
  <si>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</si>
  <si>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</si>
  <si>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</si>
  <si>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</si>
  <si>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</si>
  <si>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</si>
  <si>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</si>
  <si>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</si>
  <si>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</si>
  <si>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</si>
  <si>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</si>
  <si>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</si>
  <si>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</si>
  <si>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</si>
  <si>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</si>
  <si>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</si>
  <si>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</si>
  <si>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</si>
  <si>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</si>
  <si>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</si>
  <si>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</si>
  <si>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</si>
  <si>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</si>
  <si>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</si>
  <si>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</si>
  <si>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</si>
  <si>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</si>
  <si>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</si>
  <si>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</si>
  <si>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</si>
  <si>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</si>
  <si>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</si>
  <si>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</si>
  <si>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</si>
  <si>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</si>
  <si>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</si>
  <si>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No.1(J)</t>
  </si>
  <si>
    <t>BANK-WISE INFORMATION REGARDING DRI ADVANCES</t>
  </si>
  <si>
    <t xml:space="preserve"> SEPT. 2025</t>
  </si>
  <si>
    <t>SHARE OF DRI ADVANCES IN TOT ADV(%)</t>
  </si>
  <si>
    <t>Table No.1(J)  BANK-WISE INFORMATION REGARDING DRI ADVANCES</t>
  </si>
  <si>
    <t>BANK-WISE INFORMATION REGARDING ADVANCES TO WOMEN</t>
  </si>
  <si>
    <t>SHARE OF ADV TO WOMEN IN TOT ADV (%)</t>
  </si>
  <si>
    <t>Table No.(K)   BANK-WISE INFORMATION REGARDING ADVANCES TO WOMEN</t>
  </si>
  <si>
    <t>Table No.1(H)</t>
  </si>
  <si>
    <t>BANK-WISE INFORMATION REGARDING ADVNCES TO SCHEDULE CASTE/SCHEDULE TRIBES</t>
  </si>
  <si>
    <t>ADVANCES TO SCHEDULED CASTES</t>
  </si>
  <si>
    <t>TO SCHEDULED TRIBES</t>
  </si>
  <si>
    <t>DRI BORROWERS</t>
  </si>
  <si>
    <t>Table No.1(H)  BANK-WISE INFORMATION REGARDING ADVNCES TO SCHEDULE CASTE/SCHEDULE TRIBES</t>
  </si>
  <si>
    <t>AS ON 31ST DECCH OF THE LAST FINANCIAL YEAR</t>
  </si>
  <si>
    <t>AS IN YEAR ENDING LAST YEAR</t>
  </si>
  <si>
    <t>AS IN YEAR ENDING THIS YEAR</t>
  </si>
  <si>
    <t>GROWTH UPTO  THE YEAR</t>
  </si>
  <si>
    <t>DECT'10</t>
  </si>
  <si>
    <t>Table No.1(L)</t>
  </si>
  <si>
    <t>TABLE No.1(g) BANK-WISE INFORMATION REGARDING ADVANCES TO small &amp; Marginal farmers</t>
  </si>
  <si>
    <t>ADV TO SMALL &amp; MARGINAL FARMERS</t>
  </si>
  <si>
    <t>Share of Small &amp; Marginal Farmers to Total Credit (Respective Last Year) %</t>
  </si>
  <si>
    <t>Table No.1(G)</t>
  </si>
  <si>
    <t>BANK-WISE INFORMATION REGARDING ADVANCES TO WEAKER SECTION</t>
  </si>
  <si>
    <t>ADVANCES TO WEAKER SECTION</t>
  </si>
  <si>
    <t>Share of Weaker Adv to Total Credit (Respective Last Year) %</t>
  </si>
  <si>
    <t>Table No.1(G)  BANK-WISE INFORMATION REGARDING ADVANCES TO WEAKER SECTION</t>
  </si>
  <si>
    <t>Table No - I</t>
  </si>
  <si>
    <t>BANK-WISE INFORMATION REGARDING Social Infrastructure ,Renewal Energy and  Others</t>
  </si>
  <si>
    <t>Social Infrastructure</t>
  </si>
  <si>
    <t>Renewal Energy</t>
  </si>
  <si>
    <t>Others</t>
  </si>
  <si>
    <t>Table No - I  BANK-WISE INFORMATION REGARDING Social Infrastructure ,Renewal Energy and  Other priority sector</t>
  </si>
  <si>
    <t>EDUCATION LOANS (PRIORITY Sector)</t>
  </si>
  <si>
    <t>HOUSING LOANS  (PRIORITY Sector)</t>
  </si>
  <si>
    <t xml:space="preserve">Table No.1(F)-2          BANK-WISE INFORMATION REGARDING MICRO CREDIT / EDUCATION LOANS / HOUSING LOANS </t>
  </si>
  <si>
    <t xml:space="preserve"> BANK WISE INFORMATION REGARDING ACC/ATL</t>
  </si>
  <si>
    <t>(Amt. in crores)</t>
  </si>
  <si>
    <t>Table No.T1 (E-1) ) BANK WISE INFORMATION REGARDING ACC/ATL</t>
  </si>
  <si>
    <t>AGRI CASH CREDIT</t>
  </si>
  <si>
    <t>AGRI TERM LOANS</t>
  </si>
  <si>
    <t>TOTAL AGRI LOAN</t>
  </si>
  <si>
    <t>Table No.1(F)-3</t>
  </si>
  <si>
    <t>BANK-WISE INFORMATION REGARDING OTHER PRIORITY SECTOR ADVANCES</t>
  </si>
  <si>
    <t>SHARE OF OPS ADVANCES IN TOT ADV (%)</t>
  </si>
  <si>
    <t>Table No.1(F)-3 BANK-WISE INFORMATION REGARDING OTHER PRIORITY SECTOR ADVANCES</t>
  </si>
  <si>
    <t>Table No.1(F)</t>
  </si>
  <si>
    <t>BANK-WISE INFORMATION REGARDING MSME ADVANCES</t>
  </si>
  <si>
    <t>SHARE OF MSME  ADVANCES IN TOT ADV (%)</t>
  </si>
  <si>
    <t>Table No.1(F)  BANK-WISE INFORMATION REGARDING MSME ADVANCES</t>
  </si>
  <si>
    <t>BANK-WISE INFORMATION REGARDING MICRO + KHADI &amp; VILLAGE INDUSTRIES  ENTERPRISE ADVANCES</t>
  </si>
  <si>
    <t>SHARE OF MICRO ENTERPRISE  ADVANCES INCLUDING KHADI &amp; VILLAGE INDUSTRIES IN TOT ADV (%)</t>
  </si>
  <si>
    <t>Table No.1(F-Micro)  BANK-WISE INFORMATION REGARDING MSME ADVANCES</t>
  </si>
  <si>
    <t>Table No.1(D)</t>
  </si>
  <si>
    <t>BANK-WISE INFORMATION REGARDING PRIORITY SECTOR ADVANCES</t>
  </si>
  <si>
    <t>Table No.1(D)   BANK-WISE INFORMATION REGARDING PRIORITY SECTOR ADVANCES</t>
  </si>
  <si>
    <t>Share of PSA to Total Credit (Respective Last Year) %</t>
  </si>
  <si>
    <t>Table No.1(E)</t>
  </si>
  <si>
    <t>BANK-WISE INFORMATION REGARDING AGRI ADVANCES</t>
  </si>
  <si>
    <t>S no</t>
  </si>
  <si>
    <t>SHARE OF AGRI ADVANCES IN PSA (%)</t>
  </si>
  <si>
    <t>Share of Agri to Total Credit (Respective Last Year) %</t>
  </si>
  <si>
    <t>Table No.1(E)  BANK-WISE INFORMATION REGARDING AGRI ADVANCES</t>
  </si>
  <si>
    <t xml:space="preserve">Table No.1(M)                           </t>
  </si>
  <si>
    <t>BANK-WISE INFORMATION REGARDING  CREDIT EXPOSURE IN CHHATTISGARH BUT LIMIT SANCTIONED OUTSIDE THE STATE SEPT. 2025</t>
  </si>
  <si>
    <t xml:space="preserve">Dep </t>
  </si>
  <si>
    <t>Adv</t>
  </si>
  <si>
    <t xml:space="preserve">Credit Exposure in State but limit sanctioned outside the  state </t>
  </si>
  <si>
    <t>Total Adv including limit sanctioned outside the  state</t>
  </si>
  <si>
    <t>ADJUSTED CD RATIO</t>
  </si>
  <si>
    <t>Table No.1(M)      BANK-WISE INFORMATION REGARDING  CREDIT EXPOSURE IN CHHATTISGARH BUT LIMIT SANCTIONED OUTSIDE THE STATE</t>
  </si>
  <si>
    <t>Amount</t>
  </si>
  <si>
    <t>%age</t>
  </si>
  <si>
    <t>Table No.1(C)</t>
  </si>
  <si>
    <t>BANK-WISE INFORMATION REGARDING INVESTMENTS, CREDIT+INVESTMENT RATIO</t>
  </si>
  <si>
    <t>INVESTMENTS</t>
  </si>
  <si>
    <t>CREDIT+INVESTMENTS</t>
  </si>
  <si>
    <t>C+I : D RATIO (%)</t>
  </si>
  <si>
    <t>Table No.1(C)  BANK-WISE INFORMATION REGARDING INVESTMENTS, CREDIT+INVESTMENT RATIO</t>
  </si>
  <si>
    <t>Table No.1(B)</t>
  </si>
  <si>
    <t>BANK-WISE INFORMATION REGARDING NEW DEPOSITS &amp; GOVT.DEPOSITS</t>
  </si>
  <si>
    <t>NEW DEPOSITS</t>
  </si>
  <si>
    <t>GOVT. DEPOSITS</t>
  </si>
  <si>
    <t>Table No.1(B)  BANK-WISE INFORMATION REGARDING NEW DEPOSITS &amp; GOVT.DEPOSITS</t>
  </si>
  <si>
    <t xml:space="preserve"> During the Quarter   31ST MAR 25</t>
  </si>
  <si>
    <t xml:space="preserve"> During the Quarter  30TH SEPT 24</t>
  </si>
  <si>
    <t xml:space="preserve"> During the Quarter   30TH SEPT 25</t>
  </si>
  <si>
    <t>Table No.1(A-1)</t>
  </si>
  <si>
    <t>DISTRICT-WISE INFORMATION REGARDING DEPOSITS, ADVANCES AND CD RATIO</t>
  </si>
  <si>
    <t>(Rs. in crores)</t>
  </si>
  <si>
    <t>District wise</t>
  </si>
  <si>
    <t>DEPOSITS</t>
  </si>
  <si>
    <t>ADVANCES</t>
  </si>
  <si>
    <t>CD RATIO</t>
  </si>
  <si>
    <t>Table No.1(A-1)  BANK-WISE INFORMATION REGARDING DEPOSITS, ADVANCES AND CD RATIO</t>
  </si>
  <si>
    <t>BENCH MARK</t>
  </si>
  <si>
    <t>ABS. %AGE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</si>
  <si>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</si>
  <si>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</si>
  <si>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</si>
  <si>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</si>
  <si>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</si>
  <si>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</si>
  <si>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</si>
  <si>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</si>
  <si>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</si>
  <si>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</si>
  <si>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</si>
  <si>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</si>
  <si>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</si>
  <si>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</si>
  <si>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</si>
  <si>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</si>
  <si>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</si>
  <si>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</si>
  <si>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</si>
  <si>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</si>
  <si>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</si>
  <si>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</si>
  <si>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</si>
  <si>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</si>
  <si>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</si>
  <si>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</si>
  <si>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</si>
  <si>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</si>
  <si>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</si>
  <si>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</si>
  <si>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</si>
  <si>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</si>
  <si>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</si>
  <si>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Table No.1(A)</t>
  </si>
  <si>
    <t>BANK-WISE INFORMATION REGARDING DEPOSITS, ADVANCES AND CD RATIO</t>
  </si>
  <si>
    <t>Table No.1(A) BANK-WISE INFORMATION REGARDING DEPOSITS, ADVANCES AND CD RATIO</t>
  </si>
  <si>
    <t>AS ON 31ST MAR'22</t>
  </si>
  <si>
    <t>AS ON 30TH JUNE'21</t>
  </si>
  <si>
    <t>AS ON 30TH JUNE'22</t>
  </si>
  <si>
    <t>2025-26</t>
  </si>
  <si>
    <t>Table No.</t>
  </si>
  <si>
    <t>BANK-WISE INFORMATION REGARDING  ADVANCES respective LAST year's adv of t1a</t>
  </si>
  <si>
    <t>As on  31ST MAR 24</t>
  </si>
  <si>
    <t>As on 30TH SEPT 23</t>
  </si>
  <si>
    <t>Table No.1E-1</t>
  </si>
  <si>
    <t>Table No.1F-1</t>
  </si>
  <si>
    <t>BANK-WISE INFORMATION REGARDING Priority Sector  EDUCATION LOANS / HOUSING LOANS</t>
  </si>
  <si>
    <t>Table No.1F-2</t>
  </si>
  <si>
    <t>Table No.1(K)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</si>
</sst>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1.05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48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6" fillId="23" borderId="7"/>
    <xf numFmtId="0" fontId="14" fillId="20" borderId="8"/>
    <xf numFmtId="0" fontId="15" fillId="0" borderId="0"/>
    <xf numFmtId="0" fontId="16" fillId="0" borderId="9"/>
    <xf numFmtId="0" fontId="17" fillId="0" borderId="0"/>
    <xf numFmtId="0" fontId="4" fillId="20" borderId="23"/>
    <xf numFmtId="0" fontId="11" fillId="7" borderId="23"/>
    <xf numFmtId="0" fontId="26" fillId="23" borderId="24"/>
    <xf numFmtId="0" fontId="14" fillId="20" borderId="25"/>
    <xf numFmtId="0" fontId="16" fillId="0" borderId="26"/>
    <xf numFmtId="0" fontId="29" fillId="0" borderId="0"/>
  </cellStyleXfs>
  <cellXfs count="245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 applyFill="1"/>
    <xf numFmtId="0" fontId="0" fillId="0" borderId="0" xfId="0"/>
    <xf numFmtId="0" fontId="18" fillId="0" borderId="0" xfId="0" applyFont="1" applyAlignment="1">
      <alignment horizontal="left" wrapText="1"/>
    </xf>
    <xf numFmtId="0" fontId="20" fillId="0" borderId="0" xfId="0" applyFont="1"/>
    <xf numFmtId="0" fontId="0" fillId="0" borderId="0" xfId="0"/>
    <xf numFmtId="0" fontId="23" fillId="0" borderId="0" xfId="0" applyFont="1"/>
    <xf numFmtId="0" fontId="23" fillId="0" borderId="0" xfId="0" applyFont="1"/>
    <xf numFmtId="0" fontId="0" fillId="0" borderId="0" xfId="0"/>
    <xf numFmtId="0" fontId="0" fillId="24" borderId="0" xfId="0" applyFill="1"/>
    <xf numFmtId="0" fontId="20" fillId="0" borderId="0" xfId="0" applyFont="1"/>
    <xf numFmtId="0" fontId="19" fillId="0" borderId="0" xfId="0" applyFont="1"/>
    <xf numFmtId="0" fontId="21" fillId="0" borderId="0" xfId="0" applyFont="1"/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/>
    <xf numFmtId="0" fontId="23" fillId="0" borderId="0" xfId="0" applyFont="1"/>
    <xf numFmtId="0" fontId="18" fillId="0" borderId="0" xfId="0" applyFont="1" applyAlignment="1">
      <alignment wrapText="1"/>
    </xf>
    <xf numFmtId="0" fontId="23" fillId="0" borderId="0" xfId="0" applyFont="1"/>
    <xf numFmtId="0" fontId="23" fillId="24" borderId="0" xfId="0" applyFont="1" applyFill="1"/>
    <xf numFmtId="0" fontId="23" fillId="24" borderId="0" xfId="0" applyFont="1" applyFill="1"/>
    <xf numFmtId="0" fontId="23" fillId="0" borderId="0" xfId="0" applyFont="1"/>
    <xf numFmtId="0" fontId="23" fillId="0" borderId="10" xfId="0" applyFont="1" applyBorder="1" applyAlignment="1">
      <alignment vertical="center"/>
    </xf>
    <xf numFmtId="0" fontId="19" fillId="0" borderId="0" xfId="0" applyFont="1"/>
    <xf numFmtId="0" fontId="23" fillId="0" borderId="0" xfId="0" applyFont="1" applyAlignment="1">
      <alignment vertical="center"/>
    </xf>
    <xf numFmtId="0" fontId="23" fillId="0" borderId="10" xfId="0" applyFont="1" applyBorder="1" applyAlignment="1">
      <alignment vertical="center" wrapText="1"/>
    </xf>
    <xf numFmtId="0" fontId="23" fillId="0" borderId="0" xfId="0" applyFont="1" applyAlignment="1">
      <alignment horizontal="center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24" borderId="0" xfId="0" applyFill="1"/>
    <xf numFmtId="0" fontId="23" fillId="0" borderId="14" xfId="0" applyFont="1" applyBorder="1" applyAlignment="1">
      <alignment vertical="center" wrapText="1"/>
    </xf>
    <xf numFmtId="0" fontId="23" fillId="0" borderId="12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8" fillId="0" borderId="0" xfId="0" applyFont="1"/>
    <xf numFmtId="0" fontId="23" fillId="0" borderId="10" xfId="0" applyFont="1" applyBorder="1"/>
    <xf numFmtId="0" fontId="25" fillId="0" borderId="0" xfId="0" applyFont="1"/>
    <xf numFmtId="0" fontId="23" fillId="0" borderId="15" xfId="0" applyFont="1" applyBorder="1" applyAlignment="1">
      <alignment vertical="center"/>
    </xf>
    <xf numFmtId="0" fontId="22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16" xfId="0" applyFont="1" applyBorder="1" applyAlignment="1">
      <alignment vertical="center" wrapText="1"/>
    </xf>
    <xf numFmtId="0" fontId="23" fillId="0" borderId="16" xfId="0" applyFont="1" applyBorder="1" applyAlignment="1">
      <alignment vertical="top" wrapText="1"/>
    </xf>
    <xf numFmtId="0" fontId="23" fillId="0" borderId="11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vertical="top" wrapText="1"/>
    </xf>
    <xf numFmtId="0" fontId="23" fillId="0" borderId="10" xfId="0" applyFont="1" applyBorder="1" applyAlignment="1">
      <alignment horizontal="center" vertical="top" wrapText="1"/>
    </xf>
    <xf numFmtId="0" fontId="18" fillId="0" borderId="17" xfId="0" applyFont="1" applyBorder="1"/>
    <xf numFmtId="17" fontId="23" fillId="0" borderId="10" xfId="0" applyNumberFormat="1" applyFont="1" applyBorder="1"/>
    <xf numFmtId="0" fontId="20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2" fontId="22" fillId="0" borderId="10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 wrapText="1"/>
    </xf>
    <xf numFmtId="0" fontId="23" fillId="24" borderId="0" xfId="0" applyFont="1" applyFill="1" applyAlignment="1">
      <alignment horizontal="center"/>
    </xf>
    <xf numFmtId="0" fontId="23" fillId="0" borderId="15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top" wrapText="1"/>
    </xf>
    <xf numFmtId="0" fontId="23" fillId="0" borderId="16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24" fillId="0" borderId="10" xfId="0" applyFont="1" applyBorder="1" applyAlignment="1">
      <alignment vertical="top" wrapText="1"/>
    </xf>
    <xf numFmtId="0" fontId="24" fillId="0" borderId="10" xfId="0" applyFont="1" applyBorder="1"/>
    <xf numFmtId="0" fontId="24" fillId="0" borderId="0" xfId="0" applyFont="1"/>
    <xf numFmtId="0" fontId="18" fillId="0" borderId="0" xfId="0" applyFont="1" applyAlignment="1">
      <alignment horizontal="center"/>
    </xf>
    <xf numFmtId="0" fontId="23" fillId="0" borderId="12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0" fontId="23" fillId="0" borderId="22" xfId="0" applyFont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0" fontId="23" fillId="0" borderId="0" xfId="0" applyFont="1"/>
    <xf numFmtId="0" fontId="23" fillId="0" borderId="0" xfId="0" applyFont="1"/>
    <xf numFmtId="0" fontId="23" fillId="0" borderId="0" xfId="0" applyFont="1"/>
    <xf numFmtId="0" fontId="23" fillId="0" borderId="0" xfId="0" applyFont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0" fontId="23" fillId="0" borderId="0" xfId="0" applyFont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0" fontId="23" fillId="0" borderId="0" xfId="0" applyFont="1"/>
    <xf numFmtId="0" fontId="23" fillId="0" borderId="0" xfId="0" applyFont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0" fontId="23" fillId="0" borderId="0" xfId="0" applyFont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0" fontId="23" fillId="0" borderId="0" xfId="0" applyFont="1"/>
    <xf numFmtId="0" fontId="23" fillId="0" borderId="0" xfId="0" applyFont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0" fontId="23" fillId="0" borderId="22" xfId="0" applyFont="1" applyBorder="1"/>
    <xf numFmtId="0" fontId="23" fillId="25" borderId="0" xfId="0" applyFont="1" applyFill="1"/>
    <xf numFmtId="0" fontId="25" fillId="25" borderId="13" xfId="0" applyFont="1" applyFill="1" applyBorder="1"/>
    <xf numFmtId="0" fontId="23" fillId="25" borderId="14" xfId="0" applyFont="1" applyFill="1" applyBorder="1" applyAlignment="1">
      <alignment vertical="center" wrapText="1"/>
    </xf>
    <xf numFmtId="0" fontId="23" fillId="25" borderId="10" xfId="0" applyFont="1" applyFill="1" applyBorder="1" applyAlignment="1">
      <alignment vertical="center" wrapText="1"/>
    </xf>
    <xf numFmtId="0" fontId="23" fillId="25" borderId="12" xfId="0" applyFont="1" applyFill="1" applyBorder="1" applyAlignment="1">
      <alignment vertical="center" wrapText="1"/>
    </xf>
    <xf numFmtId="0" fontId="23" fillId="25" borderId="10" xfId="0" applyFont="1" applyFill="1" applyBorder="1" applyAlignment="1">
      <alignment vertical="center"/>
    </xf>
    <xf numFmtId="2" fontId="23" fillId="25" borderId="10" xfId="0" applyNumberFormat="1" applyFont="1" applyFill="1" applyBorder="1" applyAlignment="1">
      <alignment vertical="center"/>
    </xf>
    <xf numFmtId="0" fontId="0" fillId="25" borderId="22" xfId="0" applyFill="1" applyBorder="1"/>
    <xf numFmtId="2" fontId="0" fillId="26" borderId="22" xfId="0" applyNumberFormat="1" applyFill="1" applyBorder="1"/>
    <xf numFmtId="2" fontId="0" fillId="25" borderId="22" xfId="0" applyNumberFormat="1" applyFill="1" applyBorder="1"/>
    <xf numFmtId="0" fontId="23" fillId="25" borderId="22" xfId="0" applyFont="1" applyFill="1" applyBorder="1"/>
    <xf numFmtId="2" fontId="23" fillId="26" borderId="22" xfId="0" applyNumberFormat="1" applyFont="1" applyFill="1" applyBorder="1"/>
    <xf numFmtId="2" fontId="23" fillId="25" borderId="22" xfId="0" applyNumberFormat="1" applyFont="1" applyFill="1" applyBorder="1"/>
    <xf numFmtId="2" fontId="23" fillId="26" borderId="0" xfId="0" applyNumberFormat="1" applyFont="1" applyFill="1"/>
    <xf numFmtId="0" fontId="23" fillId="26" borderId="0" xfId="0" applyFont="1" applyFill="1"/>
    <xf numFmtId="2" fontId="30" fillId="25" borderId="27" xfId="47" applyNumberFormat="1" applyFont="1" applyFill="1" applyBorder="1"/>
    <xf numFmtId="0" fontId="28" fillId="0" borderId="22" xfId="0" applyFont="1" applyBorder="1"/>
    <xf numFmtId="2" fontId="28" fillId="0" borderId="22" xfId="0" applyNumberFormat="1" applyFont="1" applyBorder="1"/>
    <xf numFmtId="2" fontId="31" fillId="25" borderId="27" xfId="47" applyNumberFormat="1" applyFont="1" applyFill="1" applyBorder="1"/>
    <xf numFmtId="2" fontId="19" fillId="0" borderId="22" xfId="0" applyNumberFormat="1" applyFont="1" applyBorder="1"/>
    <xf numFmtId="0" fontId="25" fillId="25" borderId="0" xfId="0" applyFont="1" applyFill="1" applyBorder="1"/>
    <xf numFmtId="0" fontId="23" fillId="25" borderId="27" xfId="0" applyFont="1" applyFill="1" applyBorder="1" applyAlignment="1">
      <alignment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25" borderId="27" xfId="0" applyFont="1" applyFill="1" applyBorder="1" applyAlignment="1">
      <alignment vertical="center"/>
    </xf>
    <xf numFmtId="2" fontId="23" fillId="25" borderId="27" xfId="0" applyNumberFormat="1" applyFont="1" applyFill="1" applyBorder="1" applyAlignment="1">
      <alignment vertical="center"/>
    </xf>
    <xf numFmtId="0" fontId="23" fillId="0" borderId="27" xfId="0" applyFont="1" applyBorder="1" applyAlignment="1">
      <alignment horizontal="center" vertical="center"/>
    </xf>
    <xf numFmtId="0" fontId="23" fillId="0" borderId="27" xfId="0" applyFont="1" applyBorder="1" applyAlignment="1">
      <alignment vertical="center" wrapText="1"/>
    </xf>
    <xf numFmtId="0" fontId="0" fillId="0" borderId="27" xfId="0" applyBorder="1"/>
    <xf numFmtId="0" fontId="0" fillId="0" borderId="27" xfId="0" applyBorder="1" applyAlignment="1">
      <alignment horizontal="left"/>
    </xf>
    <xf numFmtId="0" fontId="28" fillId="25" borderId="27" xfId="0" applyFont="1" applyFill="1" applyBorder="1"/>
    <xf numFmtId="2" fontId="28" fillId="26" borderId="27" xfId="0" applyNumberFormat="1" applyFont="1" applyFill="1" applyBorder="1"/>
    <xf numFmtId="0" fontId="30" fillId="25" borderId="27" xfId="47" applyFont="1" applyFill="1" applyBorder="1"/>
    <xf numFmtId="2" fontId="28" fillId="25" borderId="27" xfId="0" applyNumberFormat="1" applyFont="1" applyFill="1" applyBorder="1"/>
    <xf numFmtId="0" fontId="28" fillId="0" borderId="27" xfId="0" applyFont="1" applyBorder="1"/>
    <xf numFmtId="2" fontId="28" fillId="0" borderId="27" xfId="0" applyNumberFormat="1" applyFont="1" applyBorder="1"/>
    <xf numFmtId="0" fontId="19" fillId="25" borderId="27" xfId="0" applyFont="1" applyFill="1" applyBorder="1"/>
    <xf numFmtId="2" fontId="19" fillId="25" borderId="27" xfId="0" applyNumberFormat="1" applyFont="1" applyFill="1" applyBorder="1"/>
    <xf numFmtId="2" fontId="19" fillId="26" borderId="27" xfId="0" applyNumberFormat="1" applyFont="1" applyFill="1" applyBorder="1"/>
    <xf numFmtId="2" fontId="19" fillId="0" borderId="27" xfId="0" applyNumberFormat="1" applyFont="1" applyBorder="1"/>
    <xf numFmtId="0" fontId="19" fillId="0" borderId="27" xfId="0" applyFont="1" applyBorder="1"/>
    <xf numFmtId="0" fontId="23" fillId="0" borderId="27" xfId="0" applyFont="1" applyBorder="1"/>
    <xf numFmtId="0" fontId="23" fillId="0" borderId="27" xfId="0" applyFont="1" applyBorder="1" applyAlignment="1">
      <alignment vertical="center"/>
    </xf>
    <xf numFmtId="2" fontId="28" fillId="24" borderId="27" xfId="0" applyNumberFormat="1" applyFont="1" applyFill="1" applyBorder="1"/>
    <xf numFmtId="2" fontId="19" fillId="24" borderId="27" xfId="0" applyNumberFormat="1" applyFont="1" applyFill="1" applyBorder="1"/>
    <xf numFmtId="2" fontId="28" fillId="24" borderId="22" xfId="0" applyNumberFormat="1" applyFont="1" applyFill="1" applyBorder="1"/>
    <xf numFmtId="2" fontId="19" fillId="24" borderId="22" xfId="0" applyNumberFormat="1" applyFont="1" applyFill="1" applyBorder="1"/>
    <xf numFmtId="0" fontId="19" fillId="25" borderId="0" xfId="0" applyFont="1" applyFill="1"/>
    <xf numFmtId="0" fontId="25" fillId="25" borderId="0" xfId="0" applyFont="1" applyFill="1"/>
    <xf numFmtId="0" fontId="0" fillId="25" borderId="0" xfId="0" applyFill="1"/>
    <xf numFmtId="0" fontId="19" fillId="0" borderId="0" xfId="0" applyFont="1" applyAlignment="1">
      <alignment horizontal="right" vertical="center" wrapText="1"/>
    </xf>
    <xf numFmtId="0" fontId="18" fillId="0" borderId="0" xfId="0" applyFont="1" applyAlignment="1">
      <alignment horizontal="left" vertical="center"/>
    </xf>
    <xf numFmtId="0" fontId="28" fillId="0" borderId="0" xfId="0" applyFont="1" applyAlignment="1">
      <alignment vertical="center" wrapText="1"/>
    </xf>
    <xf numFmtId="0" fontId="18" fillId="25" borderId="0" xfId="0" applyFont="1" applyFill="1"/>
    <xf numFmtId="0" fontId="23" fillId="0" borderId="29" xfId="0" applyFont="1" applyBorder="1" applyAlignment="1">
      <alignment vertical="top" wrapText="1"/>
    </xf>
    <xf numFmtId="17" fontId="23" fillId="0" borderId="29" xfId="0" applyNumberFormat="1" applyFont="1" applyBorder="1"/>
    <xf numFmtId="0" fontId="23" fillId="0" borderId="27" xfId="0" applyFont="1" applyBorder="1" applyAlignment="1">
      <alignment vertical="top" wrapText="1"/>
    </xf>
    <xf numFmtId="0" fontId="23" fillId="0" borderId="27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 wrapText="1"/>
    </xf>
    <xf numFmtId="0" fontId="18" fillId="25" borderId="0" xfId="0" applyFont="1" applyFill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0" fillId="25" borderId="0" xfId="0" applyFont="1" applyFill="1"/>
    <xf numFmtId="0" fontId="27" fillId="25" borderId="0" xfId="0" applyFont="1" applyFill="1"/>
    <xf numFmtId="0" fontId="24" fillId="25" borderId="10" xfId="0" applyFont="1" applyFill="1" applyBorder="1" applyAlignment="1">
      <alignment vertical="top" wrapText="1"/>
    </xf>
    <xf numFmtId="0" fontId="23" fillId="25" borderId="12" xfId="0" applyFont="1" applyFill="1" applyBorder="1" applyAlignment="1">
      <alignment horizontal="center" vertical="center" wrapText="1"/>
    </xf>
    <xf numFmtId="2" fontId="28" fillId="25" borderId="22" xfId="0" applyNumberFormat="1" applyFont="1" applyFill="1" applyBorder="1"/>
    <xf numFmtId="2" fontId="19" fillId="25" borderId="22" xfId="0" applyNumberFormat="1" applyFont="1" applyFill="1" applyBorder="1"/>
    <xf numFmtId="0" fontId="24" fillId="0" borderId="10" xfId="0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22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/>
    </xf>
    <xf numFmtId="0" fontId="20" fillId="0" borderId="0" xfId="0" applyFont="1" applyAlignment="1">
      <alignment horizontal="center" vertical="center" textRotation="180" wrapText="1"/>
    </xf>
    <xf numFmtId="0" fontId="0" fillId="0" borderId="0" xfId="0" applyAlignment="1">
      <alignment horizontal="center" vertical="center" textRotation="180" wrapText="1"/>
    </xf>
    <xf numFmtId="0" fontId="23" fillId="0" borderId="0" xfId="0" applyFont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23" fillId="0" borderId="0" xfId="0" applyFont="1" applyAlignment="1">
      <alignment wrapText="1"/>
    </xf>
    <xf numFmtId="0" fontId="23" fillId="0" borderId="22" xfId="0" applyFont="1" applyBorder="1" applyAlignment="1">
      <alignment horizontal="center"/>
    </xf>
    <xf numFmtId="0" fontId="23" fillId="0" borderId="22" xfId="0" applyFont="1" applyBorder="1"/>
    <xf numFmtId="0" fontId="25" fillId="0" borderId="0" xfId="0" applyFont="1" applyAlignment="1">
      <alignment horizontal="center"/>
    </xf>
    <xf numFmtId="0" fontId="23" fillId="0" borderId="14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/>
    </xf>
    <xf numFmtId="0" fontId="23" fillId="0" borderId="27" xfId="0" applyFont="1" applyBorder="1"/>
    <xf numFmtId="0" fontId="23" fillId="0" borderId="28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27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right"/>
    </xf>
    <xf numFmtId="0" fontId="23" fillId="0" borderId="27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/>
    </xf>
    <xf numFmtId="0" fontId="19" fillId="0" borderId="13" xfId="0" applyFont="1" applyBorder="1" applyAlignment="1">
      <alignment horizontal="right"/>
    </xf>
    <xf numFmtId="0" fontId="18" fillId="0" borderId="0" xfId="0" applyFont="1" applyAlignment="1">
      <alignment horizontal="left"/>
    </xf>
    <xf numFmtId="0" fontId="18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18" fillId="25" borderId="0" xfId="0" applyFont="1" applyFill="1" applyAlignment="1">
      <alignment horizontal="center"/>
    </xf>
    <xf numFmtId="0" fontId="25" fillId="0" borderId="0" xfId="0" applyFont="1" applyAlignment="1">
      <alignment horizontal="right"/>
    </xf>
    <xf numFmtId="0" fontId="19" fillId="0" borderId="0" xfId="0" applyFont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23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23" fillId="25" borderId="0" xfId="0" applyFont="1" applyFill="1" applyAlignment="1">
      <alignment horizontal="left"/>
    </xf>
    <xf numFmtId="0" fontId="23" fillId="0" borderId="0" xfId="0" applyFont="1" applyBorder="1" applyAlignment="1">
      <alignment horizontal="center"/>
    </xf>
    <xf numFmtId="0" fontId="23" fillId="25" borderId="27" xfId="0" applyFont="1" applyFill="1" applyBorder="1" applyAlignment="1">
      <alignment horizontal="center" vertical="center"/>
    </xf>
    <xf numFmtId="0" fontId="23" fillId="25" borderId="27" xfId="0" applyFont="1" applyFill="1" applyBorder="1" applyAlignment="1">
      <alignment horizontal="center" vertical="center" wrapText="1"/>
    </xf>
    <xf numFmtId="0" fontId="23" fillId="25" borderId="10" xfId="0" applyFont="1" applyFill="1" applyBorder="1" applyAlignment="1">
      <alignment horizontal="center" vertical="center"/>
    </xf>
    <xf numFmtId="0" fontId="23" fillId="25" borderId="10" xfId="0" applyFont="1" applyFill="1" applyBorder="1" applyAlignment="1">
      <alignment horizontal="center" vertical="center" wrapText="1"/>
    </xf>
    <xf numFmtId="0" fontId="25" fillId="0" borderId="13" xfId="0" applyFont="1" applyBorder="1" applyAlignment="1">
      <alignment horizontal="center"/>
    </xf>
    <xf numFmtId="0" fontId="23" fillId="0" borderId="0" xfId="0" applyFont="1" applyAlignment="1">
      <alignment horizontal="left"/>
    </xf>
    <xf numFmtId="0" fontId="23" fillId="0" borderId="11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19" fillId="0" borderId="30" xfId="0" applyFont="1" applyBorder="1" applyAlignment="1">
      <alignment horizontal="right"/>
    </xf>
    <xf numFmtId="0" fontId="22" fillId="0" borderId="27" xfId="0" applyFont="1" applyBorder="1" applyAlignment="1">
      <alignment horizontal="center" vertical="top" wrapText="1"/>
    </xf>
    <xf numFmtId="0" fontId="24" fillId="0" borderId="27" xfId="0" applyFont="1" applyBorder="1" applyAlignment="1">
      <alignment horizontal="center" vertical="top" wrapText="1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alculation 2" xfId="42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Input 2" xfId="43"/>
    <cellStyle name="Linked Cell" xfId="35" builtinId="24" customBuiltin="1"/>
    <cellStyle name="Neutral" xfId="36" builtinId="28" customBuiltin="1"/>
    <cellStyle name="Normal" xfId="0" builtinId="0"/>
    <cellStyle name="Normal 2" xfId="47"/>
    <cellStyle name="Note" xfId="37" builtinId="10" customBuiltin="1"/>
    <cellStyle name="Note 2" xfId="44"/>
    <cellStyle name="Output" xfId="38" builtinId="21" customBuiltin="1"/>
    <cellStyle name="Output 2" xfId="45"/>
    <cellStyle name="Title" xfId="39" builtinId="15" customBuiltin="1"/>
    <cellStyle name="Total" xfId="40" builtinId="25" customBuiltin="1"/>
    <cellStyle name="Total 2" xfId="46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0"/>
  <sheetViews>
    <sheetView view="pageBreakPreview" zoomScale="60" zoomScaleNormal="100" workbookViewId="0">
      <selection activeCell="P33" sqref="P33"/>
    </sheetView>
  </sheetViews>
  <sheetFormatPr defaultColWidth="9.140625" defaultRowHeight="12.75" x14ac:dyDescent="0.2"/>
  <cols>
    <col min="1" max="1" width="5.7109375" style="11" customWidth="1"/>
    <col min="2" max="2" width="31" style="11" customWidth="1"/>
    <col min="3" max="5" width="16.5703125" style="167" customWidth="1"/>
    <col min="6" max="6" width="16.5703125" style="11" customWidth="1"/>
    <col min="7" max="7" width="16.5703125" style="32" customWidth="1"/>
    <col min="8" max="10" width="16.5703125" style="11" customWidth="1"/>
    <col min="11" max="11" width="18.42578125" style="32" customWidth="1"/>
    <col min="12" max="225" width="9.140625" style="11" customWidth="1"/>
    <col min="226" max="16384" width="9.140625" style="11"/>
  </cols>
  <sheetData>
    <row r="1" spans="1:20" s="24" customFormat="1" ht="18" x14ac:dyDescent="0.25">
      <c r="A1" s="13" t="s">
        <v>0</v>
      </c>
      <c r="C1" s="180" t="s">
        <v>1</v>
      </c>
      <c r="D1" s="180"/>
      <c r="E1" s="180"/>
      <c r="F1" s="13"/>
      <c r="G1" s="13"/>
      <c r="H1" s="13"/>
      <c r="I1" s="13"/>
      <c r="J1" s="13"/>
      <c r="K1" s="13"/>
    </row>
    <row r="2" spans="1:20" s="24" customFormat="1" ht="18.75" customHeight="1" x14ac:dyDescent="0.25">
      <c r="A2" s="13"/>
      <c r="C2" s="181" t="s">
        <v>2</v>
      </c>
      <c r="D2" s="177"/>
      <c r="E2" s="177"/>
      <c r="F2" s="67"/>
      <c r="G2" s="67"/>
      <c r="H2" s="67"/>
      <c r="I2" s="67"/>
      <c r="J2" s="188" t="s">
        <v>3</v>
      </c>
      <c r="K2" s="188"/>
    </row>
    <row r="3" spans="1:20" s="24" customFormat="1" ht="14.25" customHeight="1" x14ac:dyDescent="0.25">
      <c r="A3" s="189" t="s">
        <v>4</v>
      </c>
      <c r="B3" s="190" t="s">
        <v>5</v>
      </c>
      <c r="C3" s="191" t="s">
        <v>6</v>
      </c>
      <c r="D3" s="191"/>
      <c r="E3" s="191"/>
      <c r="F3" s="191"/>
      <c r="G3" s="191"/>
      <c r="H3" s="191" t="s">
        <v>7</v>
      </c>
      <c r="I3" s="191"/>
      <c r="J3" s="191"/>
      <c r="K3" s="191"/>
      <c r="L3" s="192" t="s">
        <v>8</v>
      </c>
      <c r="N3" s="187"/>
      <c r="O3" s="187"/>
      <c r="P3" s="187"/>
      <c r="Q3" s="187"/>
      <c r="R3" s="187"/>
      <c r="S3" s="187"/>
      <c r="T3" s="187"/>
    </row>
    <row r="4" spans="1:20" s="24" customFormat="1" ht="26.45" customHeight="1" x14ac:dyDescent="0.2">
      <c r="A4" s="189"/>
      <c r="B4" s="190"/>
      <c r="C4" s="182" t="s">
        <v>9</v>
      </c>
      <c r="D4" s="182" t="s">
        <v>10</v>
      </c>
      <c r="E4" s="182" t="s">
        <v>11</v>
      </c>
      <c r="F4" s="186" t="str">
        <f>"GROWTH DURING THE YEAR " &amp;AsOn!D1</f>
        <v>GROWTH DURING THE YEAR 2025-26</v>
      </c>
      <c r="G4" s="186"/>
      <c r="H4" s="64" t="str">
        <f>C4</f>
        <v>As on  31ST MAR 25</v>
      </c>
      <c r="I4" s="64" t="str">
        <f>D4</f>
        <v>As on 30TH SEPT 24</v>
      </c>
      <c r="J4" s="64" t="str">
        <f>E4</f>
        <v>As on 30TH SEPT 25</v>
      </c>
      <c r="K4" s="35" t="str">
        <f>"GROWTH DURING THE YEAR " &amp;AsOn!D1</f>
        <v>GROWTH DURING THE YEAR 2025-26</v>
      </c>
      <c r="L4" s="192"/>
    </row>
    <row r="5" spans="1:20" s="66" customFormat="1" ht="12" customHeight="1" x14ac:dyDescent="0.2">
      <c r="A5" s="35"/>
      <c r="B5" s="35"/>
      <c r="C5" s="123" t="str">
        <f>RIGHT(C4,7)</f>
        <v xml:space="preserve"> MAR 25</v>
      </c>
      <c r="D5" s="183" t="str">
        <f>RIGHT(D4,7)</f>
        <v>SEPT 24</v>
      </c>
      <c r="E5" s="183" t="str">
        <f>RIGHT(E4,7)</f>
        <v>SEPT 25</v>
      </c>
      <c r="F5" s="65" t="s">
        <v>12</v>
      </c>
      <c r="G5" s="65" t="s">
        <v>13</v>
      </c>
      <c r="H5" s="34" t="str">
        <f>RIGHT(H4,7)</f>
        <v xml:space="preserve"> MAR 25</v>
      </c>
      <c r="I5" s="68" t="str">
        <f>RIGHT(I4,7)</f>
        <v>SEPT 24</v>
      </c>
      <c r="J5" s="68" t="str">
        <f>RIGHT(J4,7)</f>
        <v>SEPT 25</v>
      </c>
      <c r="K5" s="65" t="s">
        <v>12</v>
      </c>
      <c r="L5" s="192"/>
    </row>
    <row r="6" spans="1:20" customFormat="1" ht="14.25" x14ac:dyDescent="0.2">
      <c r="A6" s="116">
        <v>1</v>
      </c>
      <c r="B6" s="117" t="s">
        <v>14</v>
      </c>
      <c r="C6" s="151">
        <v>439.44</v>
      </c>
      <c r="D6" s="184">
        <v>141.9</v>
      </c>
      <c r="E6" s="184">
        <v>127.25</v>
      </c>
      <c r="F6" s="136">
        <f t="shared" ref="F6:G37" si="0">(E6-C6)</f>
        <v>-312.19</v>
      </c>
      <c r="G6" s="163">
        <f>IF(C6=0,"",(E6-C6)/C6*100)</f>
        <v>-71.042690697251047</v>
      </c>
      <c r="H6" s="136">
        <f>(C6/t1a!H6)*100</f>
        <v>2.6288963229909976</v>
      </c>
      <c r="I6" s="136">
        <f>(D6/t1a!I6)*100</f>
        <v>0.93689648911410794</v>
      </c>
      <c r="J6" s="136">
        <f>(E6/t1a!J6)*100</f>
        <v>0.71149166674121722</v>
      </c>
      <c r="K6" s="136">
        <f t="shared" ref="K6:K37" si="1">(J6-H6)</f>
        <v>-1.9174046562497804</v>
      </c>
      <c r="L6" s="193"/>
    </row>
    <row r="7" spans="1:20" customFormat="1" ht="14.25" x14ac:dyDescent="0.2">
      <c r="A7" s="116">
        <v>2</v>
      </c>
      <c r="B7" s="117" t="s">
        <v>15</v>
      </c>
      <c r="C7" s="151">
        <v>161</v>
      </c>
      <c r="D7" s="184">
        <v>74.709999999999994</v>
      </c>
      <c r="E7" s="184">
        <v>55.02</v>
      </c>
      <c r="F7" s="136">
        <f t="shared" si="0"/>
        <v>-105.97999999999999</v>
      </c>
      <c r="G7" s="163">
        <f t="shared" ref="G7:G60" si="2">IF(C7=0,"",(E7-C7)/C7*100)</f>
        <v>-65.826086956521735</v>
      </c>
      <c r="H7" s="136">
        <f>(C7/t1a!H7)*100</f>
        <v>2.0958056550303894</v>
      </c>
      <c r="I7" s="136">
        <f>(D7/t1a!I7)*100</f>
        <v>1.1088797954116034</v>
      </c>
      <c r="J7" s="136">
        <f>(E7/t1a!J7)*100</f>
        <v>0.77435154039942022</v>
      </c>
      <c r="K7" s="136">
        <f t="shared" si="1"/>
        <v>-1.3214541146309693</v>
      </c>
      <c r="L7" s="193"/>
    </row>
    <row r="8" spans="1:20" customFormat="1" ht="14.25" x14ac:dyDescent="0.2">
      <c r="A8" s="116">
        <v>3</v>
      </c>
      <c r="B8" s="117" t="s">
        <v>16</v>
      </c>
      <c r="C8" s="151">
        <v>35</v>
      </c>
      <c r="D8" s="184">
        <v>0</v>
      </c>
      <c r="E8" s="184">
        <v>0</v>
      </c>
      <c r="F8" s="136">
        <f t="shared" si="0"/>
        <v>-35</v>
      </c>
      <c r="G8" s="163">
        <f t="shared" si="2"/>
        <v>-100</v>
      </c>
      <c r="H8" s="136">
        <f>(C8/t1a!H8)*100</f>
        <v>1.3979533962279225</v>
      </c>
      <c r="I8" s="136">
        <f>(D8/t1a!I8)*100</f>
        <v>0</v>
      </c>
      <c r="J8" s="136">
        <f>(E8/t1a!J8)*100</f>
        <v>0</v>
      </c>
      <c r="K8" s="136">
        <f t="shared" si="1"/>
        <v>-1.3979533962279225</v>
      </c>
      <c r="L8" s="193"/>
    </row>
    <row r="9" spans="1:20" customFormat="1" ht="14.25" x14ac:dyDescent="0.2">
      <c r="A9" s="116">
        <v>4</v>
      </c>
      <c r="B9" s="117" t="s">
        <v>17</v>
      </c>
      <c r="C9" s="151">
        <v>28</v>
      </c>
      <c r="D9" s="184">
        <v>36.79</v>
      </c>
      <c r="E9" s="184">
        <v>51.42</v>
      </c>
      <c r="F9" s="136">
        <f t="shared" si="0"/>
        <v>23.42</v>
      </c>
      <c r="G9" s="163">
        <f t="shared" si="2"/>
        <v>83.642857142857153</v>
      </c>
      <c r="H9" s="136">
        <f>(C9/t1a!H9)*100</f>
        <v>0.52148810355263764</v>
      </c>
      <c r="I9" s="136">
        <f>(D9/t1a!I9)*100</f>
        <v>0.69121653358384216</v>
      </c>
      <c r="J9" s="136">
        <f>(E9/t1a!J9)*100</f>
        <v>0.91451539754386291</v>
      </c>
      <c r="K9" s="136">
        <f t="shared" si="1"/>
        <v>0.39302729399122527</v>
      </c>
      <c r="L9" s="193"/>
    </row>
    <row r="10" spans="1:20" customFormat="1" ht="14.25" x14ac:dyDescent="0.2">
      <c r="A10" s="116">
        <v>5</v>
      </c>
      <c r="B10" s="117" t="s">
        <v>18</v>
      </c>
      <c r="C10" s="151">
        <v>0</v>
      </c>
      <c r="D10" s="184">
        <v>0</v>
      </c>
      <c r="E10" s="184">
        <v>0</v>
      </c>
      <c r="F10" s="136">
        <f t="shared" si="0"/>
        <v>0</v>
      </c>
      <c r="G10" s="136">
        <f t="shared" si="0"/>
        <v>0</v>
      </c>
      <c r="H10" s="136">
        <f>(C10/t1a!H10)*100</f>
        <v>0</v>
      </c>
      <c r="I10" s="136">
        <f>(D10/t1a!I10)*100</f>
        <v>0</v>
      </c>
      <c r="J10" s="136">
        <f>(E10/t1a!J10)*100</f>
        <v>0</v>
      </c>
      <c r="K10" s="136">
        <f t="shared" si="1"/>
        <v>0</v>
      </c>
      <c r="L10" s="193"/>
    </row>
    <row r="11" spans="1:20" customFormat="1" ht="14.25" x14ac:dyDescent="0.2">
      <c r="A11" s="116">
        <v>6</v>
      </c>
      <c r="B11" s="117" t="s">
        <v>19</v>
      </c>
      <c r="C11" s="151">
        <v>0</v>
      </c>
      <c r="D11" s="184">
        <v>0</v>
      </c>
      <c r="E11" s="184">
        <v>0</v>
      </c>
      <c r="F11" s="136">
        <f t="shared" si="0"/>
        <v>0</v>
      </c>
      <c r="G11" s="136">
        <f t="shared" si="0"/>
        <v>0</v>
      </c>
      <c r="H11" s="136">
        <f>(C11/t1a!H11)*100</f>
        <v>0</v>
      </c>
      <c r="I11" s="136">
        <f>(D11/t1a!I11)*100</f>
        <v>0</v>
      </c>
      <c r="J11" s="136">
        <f>(E11/t1a!J11)*100</f>
        <v>0</v>
      </c>
      <c r="K11" s="136">
        <f t="shared" si="1"/>
        <v>0</v>
      </c>
      <c r="L11" s="193"/>
    </row>
    <row r="12" spans="1:20" customFormat="1" ht="14.25" x14ac:dyDescent="0.2">
      <c r="A12" s="116">
        <v>7</v>
      </c>
      <c r="B12" s="117" t="s">
        <v>20</v>
      </c>
      <c r="C12" s="151">
        <v>0</v>
      </c>
      <c r="D12" s="184">
        <v>0</v>
      </c>
      <c r="E12" s="184">
        <v>0</v>
      </c>
      <c r="F12" s="136">
        <f t="shared" si="0"/>
        <v>0</v>
      </c>
      <c r="G12" s="136">
        <f t="shared" si="0"/>
        <v>0</v>
      </c>
      <c r="H12" s="136">
        <f>(C12/t1a!H12)*100</f>
        <v>0</v>
      </c>
      <c r="I12" s="136">
        <f>(D12/t1a!I12)*100</f>
        <v>0</v>
      </c>
      <c r="J12" s="136">
        <f>(E12/t1a!J12)*100</f>
        <v>0</v>
      </c>
      <c r="K12" s="136">
        <f t="shared" si="1"/>
        <v>0</v>
      </c>
      <c r="L12" s="193"/>
    </row>
    <row r="13" spans="1:20" customFormat="1" ht="14.25" x14ac:dyDescent="0.2">
      <c r="A13" s="116">
        <v>8</v>
      </c>
      <c r="B13" s="117" t="s">
        <v>21</v>
      </c>
      <c r="C13" s="151">
        <v>0</v>
      </c>
      <c r="D13" s="184">
        <v>0</v>
      </c>
      <c r="E13" s="184">
        <v>0</v>
      </c>
      <c r="F13" s="136">
        <f t="shared" si="0"/>
        <v>0</v>
      </c>
      <c r="G13" s="136">
        <f t="shared" si="0"/>
        <v>0</v>
      </c>
      <c r="H13" s="136">
        <f>(C13/t1a!H13)*100</f>
        <v>0</v>
      </c>
      <c r="I13" s="136">
        <f>(D13/t1a!I13)*100</f>
        <v>0</v>
      </c>
      <c r="J13" s="136">
        <f>(E13/t1a!J13)*100</f>
        <v>0</v>
      </c>
      <c r="K13" s="136">
        <f t="shared" si="1"/>
        <v>0</v>
      </c>
      <c r="L13" s="193"/>
    </row>
    <row r="14" spans="1:20" customFormat="1" ht="14.25" x14ac:dyDescent="0.2">
      <c r="A14" s="116">
        <v>9</v>
      </c>
      <c r="B14" s="117" t="s">
        <v>22</v>
      </c>
      <c r="C14" s="151">
        <v>0</v>
      </c>
      <c r="D14" s="184">
        <v>0</v>
      </c>
      <c r="E14" s="184">
        <v>0</v>
      </c>
      <c r="F14" s="136">
        <f t="shared" si="0"/>
        <v>0</v>
      </c>
      <c r="G14" s="136">
        <f t="shared" si="0"/>
        <v>0</v>
      </c>
      <c r="H14" s="136">
        <f>(C14/t1a!H14)*100</f>
        <v>0</v>
      </c>
      <c r="I14" s="136">
        <f>(D14/t1a!I14)*100</f>
        <v>0</v>
      </c>
      <c r="J14" s="136">
        <f>(E14/t1a!J14)*100</f>
        <v>0</v>
      </c>
      <c r="K14" s="136">
        <f t="shared" si="1"/>
        <v>0</v>
      </c>
      <c r="L14" s="193"/>
    </row>
    <row r="15" spans="1:20" customFormat="1" ht="14.25" x14ac:dyDescent="0.2">
      <c r="A15" s="116">
        <v>10</v>
      </c>
      <c r="B15" s="117" t="s">
        <v>23</v>
      </c>
      <c r="C15" s="151">
        <v>889.82</v>
      </c>
      <c r="D15" s="184">
        <v>171.79</v>
      </c>
      <c r="E15" s="184">
        <v>348.51</v>
      </c>
      <c r="F15" s="136">
        <f t="shared" si="0"/>
        <v>-541.31000000000006</v>
      </c>
      <c r="G15" s="163">
        <f t="shared" si="2"/>
        <v>-60.833651749792097</v>
      </c>
      <c r="H15" s="136">
        <f>(C15/t1a!H15)*100</f>
        <v>1.5170364409604276</v>
      </c>
      <c r="I15" s="136">
        <f>(D15/t1a!I15)*100</f>
        <v>0.32276525596135908</v>
      </c>
      <c r="J15" s="136">
        <f>(E15/t1a!J15)*100</f>
        <v>0.58922126288895094</v>
      </c>
      <c r="K15" s="136">
        <f t="shared" si="1"/>
        <v>-0.92781517807147662</v>
      </c>
      <c r="L15" s="193"/>
    </row>
    <row r="16" spans="1:20" customFormat="1" ht="14.25" x14ac:dyDescent="0.2">
      <c r="A16" s="116">
        <v>11</v>
      </c>
      <c r="B16" s="117" t="s">
        <v>24</v>
      </c>
      <c r="C16" s="151">
        <v>1293.3900000000001</v>
      </c>
      <c r="D16" s="184">
        <v>75.02</v>
      </c>
      <c r="E16" s="184">
        <v>1.84</v>
      </c>
      <c r="F16" s="136">
        <f t="shared" si="0"/>
        <v>-1291.5500000000002</v>
      </c>
      <c r="G16" s="163">
        <f t="shared" si="2"/>
        <v>-99.857738191883357</v>
      </c>
      <c r="H16" s="136">
        <f>(C16/t1a!H16)*100</f>
        <v>23.324749239874922</v>
      </c>
      <c r="I16" s="136">
        <f>(D16/t1a!I16)*100</f>
        <v>1.4560317990202547</v>
      </c>
      <c r="J16" s="136">
        <f>(E16/t1a!J16)*100</f>
        <v>3.6109655604159678E-2</v>
      </c>
      <c r="K16" s="136">
        <f t="shared" si="1"/>
        <v>-23.288639584270761</v>
      </c>
      <c r="L16" s="193"/>
    </row>
    <row r="17" spans="1:12" customFormat="1" ht="14.25" x14ac:dyDescent="0.2">
      <c r="A17" s="116">
        <v>12</v>
      </c>
      <c r="B17" s="117" t="s">
        <v>25</v>
      </c>
      <c r="C17" s="151">
        <v>0</v>
      </c>
      <c r="D17" s="184">
        <v>246.95</v>
      </c>
      <c r="E17" s="184">
        <v>253.54</v>
      </c>
      <c r="F17" s="136">
        <f t="shared" si="0"/>
        <v>253.54</v>
      </c>
      <c r="G17" s="163">
        <v>0</v>
      </c>
      <c r="H17" s="136">
        <f>(C17/t1a!H17)*100</f>
        <v>0</v>
      </c>
      <c r="I17" s="136">
        <f>(D17/t1a!I17)*100</f>
        <v>3.6048568859408396</v>
      </c>
      <c r="J17" s="136">
        <f>(E17/t1a!J17)*100</f>
        <v>3.0153538765267656</v>
      </c>
      <c r="K17" s="136">
        <f t="shared" si="1"/>
        <v>3.0153538765267656</v>
      </c>
      <c r="L17" s="193"/>
    </row>
    <row r="18" spans="1:12" s="115" customFormat="1" ht="15" x14ac:dyDescent="0.25">
      <c r="A18" s="197" t="s">
        <v>26</v>
      </c>
      <c r="B18" s="198"/>
      <c r="C18" s="155">
        <v>2846.6500000000005</v>
      </c>
      <c r="D18" s="185">
        <v>747.16</v>
      </c>
      <c r="E18" s="185">
        <v>837.58</v>
      </c>
      <c r="F18" s="138">
        <f t="shared" si="0"/>
        <v>-2009.0700000000006</v>
      </c>
      <c r="G18" s="164">
        <f t="shared" si="2"/>
        <v>-70.576642720390652</v>
      </c>
      <c r="H18" s="138">
        <f>(C18/t1a!H18)*100</f>
        <v>2.1162797457683888</v>
      </c>
      <c r="I18" s="138">
        <f>(D18/t1a!I18)*100</f>
        <v>0.59496484048920639</v>
      </c>
      <c r="J18" s="138">
        <f>(E18/t1a!J18)*100</f>
        <v>0.5807658193126165</v>
      </c>
      <c r="K18" s="138">
        <f t="shared" si="1"/>
        <v>-1.5355139264557724</v>
      </c>
      <c r="L18" s="194"/>
    </row>
    <row r="19" spans="1:12" customFormat="1" ht="14.25" x14ac:dyDescent="0.2">
      <c r="A19" s="116">
        <v>13</v>
      </c>
      <c r="B19" s="117" t="s">
        <v>27</v>
      </c>
      <c r="C19" s="151">
        <v>19.59</v>
      </c>
      <c r="D19" s="184">
        <v>15.73</v>
      </c>
      <c r="E19" s="184">
        <v>15.8</v>
      </c>
      <c r="F19" s="136">
        <f t="shared" si="0"/>
        <v>-3.7899999999999991</v>
      </c>
      <c r="G19" s="163">
        <f t="shared" si="2"/>
        <v>-19.346605410923935</v>
      </c>
      <c r="H19" s="136">
        <f>(C19/t1a!H19)*100</f>
        <v>0.17172686749681132</v>
      </c>
      <c r="I19" s="136">
        <f>(D19/t1a!I19)*100</f>
        <v>0.15007923763945299</v>
      </c>
      <c r="J19" s="136">
        <f>(E19/t1a!J19)*100</f>
        <v>0.13021326955630239</v>
      </c>
      <c r="K19" s="136">
        <f t="shared" si="1"/>
        <v>-4.1513597940508934E-2</v>
      </c>
      <c r="L19" s="193"/>
    </row>
    <row r="20" spans="1:12" customFormat="1" ht="14.25" x14ac:dyDescent="0.2">
      <c r="A20" s="116">
        <v>14</v>
      </c>
      <c r="B20" s="117" t="s">
        <v>28</v>
      </c>
      <c r="C20" s="151">
        <v>0</v>
      </c>
      <c r="D20" s="184">
        <v>0</v>
      </c>
      <c r="E20" s="184">
        <v>0</v>
      </c>
      <c r="F20" s="136">
        <f t="shared" si="0"/>
        <v>0</v>
      </c>
      <c r="G20" s="136">
        <f t="shared" si="0"/>
        <v>0</v>
      </c>
      <c r="H20" s="136">
        <f>(C20/t1a!H20)*100</f>
        <v>0</v>
      </c>
      <c r="I20" s="136">
        <f>(D20/t1a!I20)*100</f>
        <v>0</v>
      </c>
      <c r="J20" s="136">
        <f>(E20/t1a!J20)*100</f>
        <v>0</v>
      </c>
      <c r="K20" s="136">
        <f t="shared" si="1"/>
        <v>0</v>
      </c>
      <c r="L20" s="193"/>
    </row>
    <row r="21" spans="1:12" customFormat="1" ht="14.25" x14ac:dyDescent="0.2">
      <c r="A21" s="116">
        <v>15</v>
      </c>
      <c r="B21" s="117" t="s">
        <v>29</v>
      </c>
      <c r="C21" s="151">
        <v>0</v>
      </c>
      <c r="D21" s="184">
        <v>0</v>
      </c>
      <c r="E21" s="184">
        <v>0</v>
      </c>
      <c r="F21" s="136">
        <f t="shared" si="0"/>
        <v>0</v>
      </c>
      <c r="G21" s="136">
        <f t="shared" si="0"/>
        <v>0</v>
      </c>
      <c r="H21" s="136">
        <f>(C21/t1a!H21)*100</f>
        <v>0</v>
      </c>
      <c r="I21" s="136">
        <f>(D21/t1a!I21)*100</f>
        <v>0</v>
      </c>
      <c r="J21" s="136">
        <f>(E21/t1a!J21)*100</f>
        <v>0</v>
      </c>
      <c r="K21" s="136">
        <f t="shared" si="1"/>
        <v>0</v>
      </c>
      <c r="L21" s="193"/>
    </row>
    <row r="22" spans="1:12" customFormat="1" ht="14.25" x14ac:dyDescent="0.2">
      <c r="A22" s="116">
        <v>16</v>
      </c>
      <c r="B22" s="117" t="s">
        <v>30</v>
      </c>
      <c r="C22" s="151">
        <v>0</v>
      </c>
      <c r="D22" s="184">
        <v>0</v>
      </c>
      <c r="E22" s="184">
        <v>0</v>
      </c>
      <c r="F22" s="136">
        <f t="shared" si="0"/>
        <v>0</v>
      </c>
      <c r="G22" s="136">
        <f t="shared" si="0"/>
        <v>0</v>
      </c>
      <c r="H22" s="136">
        <f>(C22/t1a!H22)*100</f>
        <v>0</v>
      </c>
      <c r="I22" s="136">
        <f>(D22/t1a!I22)*100</f>
        <v>0</v>
      </c>
      <c r="J22" s="136">
        <f>(E22/t1a!J22)*100</f>
        <v>0</v>
      </c>
      <c r="K22" s="136">
        <f t="shared" si="1"/>
        <v>0</v>
      </c>
      <c r="L22" s="193"/>
    </row>
    <row r="23" spans="1:12" customFormat="1" ht="14.25" x14ac:dyDescent="0.2">
      <c r="A23" s="116">
        <v>17</v>
      </c>
      <c r="B23" s="117" t="s">
        <v>31</v>
      </c>
      <c r="C23" s="151">
        <v>0</v>
      </c>
      <c r="D23" s="184">
        <v>0</v>
      </c>
      <c r="E23" s="184">
        <v>0</v>
      </c>
      <c r="F23" s="136">
        <f t="shared" si="0"/>
        <v>0</v>
      </c>
      <c r="G23" s="136">
        <f t="shared" si="0"/>
        <v>0</v>
      </c>
      <c r="H23" s="136">
        <f>(C23/t1a!H23)*100</f>
        <v>0</v>
      </c>
      <c r="I23" s="136">
        <f>(D23/t1a!I23)*100</f>
        <v>0</v>
      </c>
      <c r="J23" s="136">
        <f>(E23/t1a!J23)*100</f>
        <v>0</v>
      </c>
      <c r="K23" s="136">
        <f t="shared" si="1"/>
        <v>0</v>
      </c>
      <c r="L23" s="193"/>
    </row>
    <row r="24" spans="1:12" customFormat="1" ht="14.25" x14ac:dyDescent="0.2">
      <c r="A24" s="116">
        <v>18</v>
      </c>
      <c r="B24" s="117" t="s">
        <v>32</v>
      </c>
      <c r="C24" s="151">
        <v>1007.28</v>
      </c>
      <c r="D24" s="184">
        <v>224.41</v>
      </c>
      <c r="E24" s="184">
        <v>397.25</v>
      </c>
      <c r="F24" s="136">
        <f t="shared" si="0"/>
        <v>-610.03</v>
      </c>
      <c r="G24" s="163">
        <f t="shared" si="2"/>
        <v>-60.562107854816929</v>
      </c>
      <c r="H24" s="136">
        <f>(C24/t1a!H24)*100</f>
        <v>3.6389529231599584</v>
      </c>
      <c r="I24" s="136">
        <f>(D24/t1a!I24)*100</f>
        <v>0.9098420740231391</v>
      </c>
      <c r="J24" s="136">
        <f>(E24/t1a!J24)*100</f>
        <v>1.3656425980108544</v>
      </c>
      <c r="K24" s="136">
        <f t="shared" si="1"/>
        <v>-2.273310325149104</v>
      </c>
      <c r="L24" s="193"/>
    </row>
    <row r="25" spans="1:12" customFormat="1" ht="14.25" x14ac:dyDescent="0.2">
      <c r="A25" s="116">
        <v>19</v>
      </c>
      <c r="B25" s="117" t="s">
        <v>33</v>
      </c>
      <c r="C25" s="151">
        <v>12.19</v>
      </c>
      <c r="D25" s="184">
        <v>0</v>
      </c>
      <c r="E25" s="184">
        <v>56.04</v>
      </c>
      <c r="F25" s="136">
        <f t="shared" si="0"/>
        <v>43.85</v>
      </c>
      <c r="G25" s="163">
        <f t="shared" si="2"/>
        <v>359.72108285479902</v>
      </c>
      <c r="H25" s="136">
        <f>(C25/t1a!H25)*100</f>
        <v>8.4822835782572409E-2</v>
      </c>
      <c r="I25" s="136">
        <f>(D25/t1a!I25)*100</f>
        <v>0</v>
      </c>
      <c r="J25" s="136">
        <f>(E25/t1a!J25)*100</f>
        <v>0.37348695794739456</v>
      </c>
      <c r="K25" s="136">
        <f t="shared" si="1"/>
        <v>0.28866412216482218</v>
      </c>
      <c r="L25" s="193"/>
    </row>
    <row r="26" spans="1:12" customFormat="1" ht="14.25" x14ac:dyDescent="0.2">
      <c r="A26" s="116">
        <v>20</v>
      </c>
      <c r="B26" s="117" t="s">
        <v>34</v>
      </c>
      <c r="C26" s="151">
        <v>0</v>
      </c>
      <c r="D26" s="184">
        <v>0</v>
      </c>
      <c r="E26" s="184">
        <v>0</v>
      </c>
      <c r="F26" s="136">
        <f t="shared" si="0"/>
        <v>0</v>
      </c>
      <c r="G26" s="136">
        <f t="shared" si="0"/>
        <v>0</v>
      </c>
      <c r="H26" s="136">
        <f>(C26/t1a!H26)*100</f>
        <v>0</v>
      </c>
      <c r="I26" s="136">
        <f>(D26/t1a!I26)*100</f>
        <v>0</v>
      </c>
      <c r="J26" s="136">
        <f>(E26/t1a!J26)*100</f>
        <v>0</v>
      </c>
      <c r="K26" s="136">
        <f t="shared" si="1"/>
        <v>0</v>
      </c>
      <c r="L26" s="193"/>
    </row>
    <row r="27" spans="1:12" customFormat="1" ht="14.25" x14ac:dyDescent="0.2">
      <c r="A27" s="116">
        <v>21</v>
      </c>
      <c r="B27" s="117" t="s">
        <v>35</v>
      </c>
      <c r="C27" s="151">
        <v>0</v>
      </c>
      <c r="D27" s="184">
        <v>0</v>
      </c>
      <c r="E27" s="184">
        <v>0</v>
      </c>
      <c r="F27" s="136">
        <f t="shared" si="0"/>
        <v>0</v>
      </c>
      <c r="G27" s="136">
        <f t="shared" si="0"/>
        <v>0</v>
      </c>
      <c r="H27" s="136">
        <f>(C27/t1a!H27)*100</f>
        <v>0</v>
      </c>
      <c r="I27" s="136">
        <f>(D27/t1a!I27)*100</f>
        <v>0</v>
      </c>
      <c r="J27" s="136">
        <f>(E27/t1a!J27)*100</f>
        <v>0</v>
      </c>
      <c r="K27" s="136">
        <f t="shared" si="1"/>
        <v>0</v>
      </c>
      <c r="L27" s="193"/>
    </row>
    <row r="28" spans="1:12" customFormat="1" ht="14.25" x14ac:dyDescent="0.2">
      <c r="A28" s="116">
        <v>22</v>
      </c>
      <c r="B28" s="117" t="s">
        <v>36</v>
      </c>
      <c r="C28" s="151">
        <v>0</v>
      </c>
      <c r="D28" s="184">
        <v>0</v>
      </c>
      <c r="E28" s="184">
        <v>0</v>
      </c>
      <c r="F28" s="136">
        <f t="shared" si="0"/>
        <v>0</v>
      </c>
      <c r="G28" s="136">
        <f t="shared" si="0"/>
        <v>0</v>
      </c>
      <c r="H28" s="136">
        <f>(C28/t1a!H28)*100</f>
        <v>0</v>
      </c>
      <c r="I28" s="136">
        <f>(D28/t1a!I28)*100</f>
        <v>0</v>
      </c>
      <c r="J28" s="136">
        <f>(E28/t1a!J28)*100</f>
        <v>0</v>
      </c>
      <c r="K28" s="136">
        <f t="shared" si="1"/>
        <v>0</v>
      </c>
      <c r="L28" s="193"/>
    </row>
    <row r="29" spans="1:12" customFormat="1" ht="14.25" x14ac:dyDescent="0.2">
      <c r="A29" s="116">
        <v>23</v>
      </c>
      <c r="B29" s="117" t="s">
        <v>37</v>
      </c>
      <c r="C29" s="151">
        <v>0</v>
      </c>
      <c r="D29" s="184">
        <v>0</v>
      </c>
      <c r="E29" s="184">
        <v>0</v>
      </c>
      <c r="F29" s="136">
        <f t="shared" si="0"/>
        <v>0</v>
      </c>
      <c r="G29" s="136">
        <f t="shared" si="0"/>
        <v>0</v>
      </c>
      <c r="H29" s="136">
        <f>(C29/t1a!H29)*100</f>
        <v>0</v>
      </c>
      <c r="I29" s="136">
        <f>(D29/t1a!I29)*100</f>
        <v>0</v>
      </c>
      <c r="J29" s="136">
        <f>(E29/t1a!J29)*100</f>
        <v>0</v>
      </c>
      <c r="K29" s="136">
        <f t="shared" si="1"/>
        <v>0</v>
      </c>
      <c r="L29" s="193"/>
    </row>
    <row r="30" spans="1:12" customFormat="1" ht="14.25" x14ac:dyDescent="0.2">
      <c r="A30" s="116">
        <v>24</v>
      </c>
      <c r="B30" s="117" t="s">
        <v>38</v>
      </c>
      <c r="C30" s="151">
        <v>2</v>
      </c>
      <c r="D30" s="184">
        <v>1.53</v>
      </c>
      <c r="E30" s="184">
        <v>2</v>
      </c>
      <c r="F30" s="136">
        <f t="shared" si="0"/>
        <v>0</v>
      </c>
      <c r="G30" s="163">
        <f t="shared" si="2"/>
        <v>0</v>
      </c>
      <c r="H30" s="136">
        <f>(C30/t1a!H30)*100</f>
        <v>0.53857546788743782</v>
      </c>
      <c r="I30" s="136">
        <f>(D30/t1a!I30)*100</f>
        <v>0.37899430270002471</v>
      </c>
      <c r="J30" s="136">
        <f>(E30/t1a!J30)*100</f>
        <v>0.70606509920214644</v>
      </c>
      <c r="K30" s="136">
        <f t="shared" si="1"/>
        <v>0.16748963131470862</v>
      </c>
      <c r="L30" s="193"/>
    </row>
    <row r="31" spans="1:12" customFormat="1" ht="14.25" x14ac:dyDescent="0.2">
      <c r="A31" s="116">
        <v>25</v>
      </c>
      <c r="B31" s="117" t="s">
        <v>39</v>
      </c>
      <c r="C31" s="151">
        <v>0</v>
      </c>
      <c r="D31" s="184">
        <v>0</v>
      </c>
      <c r="E31" s="184">
        <v>0</v>
      </c>
      <c r="F31" s="136">
        <f t="shared" si="0"/>
        <v>0</v>
      </c>
      <c r="G31" s="136">
        <f t="shared" si="0"/>
        <v>0</v>
      </c>
      <c r="H31" s="136">
        <f>(C31/t1a!H31)*100</f>
        <v>0</v>
      </c>
      <c r="I31" s="136">
        <f>(D31/t1a!I31)*100</f>
        <v>0</v>
      </c>
      <c r="J31" s="136">
        <f>(E31/t1a!J31)*100</f>
        <v>0</v>
      </c>
      <c r="K31" s="136">
        <f t="shared" si="1"/>
        <v>0</v>
      </c>
      <c r="L31" s="193"/>
    </row>
    <row r="32" spans="1:12" customFormat="1" ht="14.25" x14ac:dyDescent="0.2">
      <c r="A32" s="116">
        <v>26</v>
      </c>
      <c r="B32" s="117" t="s">
        <v>40</v>
      </c>
      <c r="C32" s="151">
        <v>0</v>
      </c>
      <c r="D32" s="184">
        <v>0</v>
      </c>
      <c r="E32" s="184">
        <v>0</v>
      </c>
      <c r="F32" s="136">
        <f t="shared" si="0"/>
        <v>0</v>
      </c>
      <c r="G32" s="136">
        <f t="shared" si="0"/>
        <v>0</v>
      </c>
      <c r="H32" s="136">
        <f>(C32/t1a!H32)*100</f>
        <v>0</v>
      </c>
      <c r="I32" s="136">
        <f>(D32/t1a!I32)*100</f>
        <v>0</v>
      </c>
      <c r="J32" s="136">
        <f>(E32/t1a!J32)*100</f>
        <v>0</v>
      </c>
      <c r="K32" s="136">
        <f t="shared" si="1"/>
        <v>0</v>
      </c>
      <c r="L32" s="193"/>
    </row>
    <row r="33" spans="1:12" customFormat="1" ht="14.25" x14ac:dyDescent="0.2">
      <c r="A33" s="116">
        <v>27</v>
      </c>
      <c r="B33" s="117" t="s">
        <v>41</v>
      </c>
      <c r="C33" s="151">
        <v>0</v>
      </c>
      <c r="D33" s="184">
        <v>0</v>
      </c>
      <c r="E33" s="184">
        <v>0</v>
      </c>
      <c r="F33" s="136">
        <f t="shared" si="0"/>
        <v>0</v>
      </c>
      <c r="G33" s="136">
        <f t="shared" si="0"/>
        <v>0</v>
      </c>
      <c r="H33" s="136">
        <f>(C33/t1a!H33)*100</f>
        <v>0</v>
      </c>
      <c r="I33" s="136">
        <f>(D33/t1a!I33)*100</f>
        <v>0</v>
      </c>
      <c r="J33" s="136">
        <f>(E33/t1a!J33)*100</f>
        <v>0</v>
      </c>
      <c r="K33" s="136">
        <f t="shared" si="1"/>
        <v>0</v>
      </c>
      <c r="L33" s="193"/>
    </row>
    <row r="34" spans="1:12" customFormat="1" ht="14.25" x14ac:dyDescent="0.2">
      <c r="A34" s="116">
        <v>28</v>
      </c>
      <c r="B34" s="117" t="s">
        <v>42</v>
      </c>
      <c r="C34" s="151">
        <v>45.31</v>
      </c>
      <c r="D34" s="184">
        <v>0</v>
      </c>
      <c r="E34" s="184">
        <v>0</v>
      </c>
      <c r="F34" s="136">
        <f t="shared" si="0"/>
        <v>-45.31</v>
      </c>
      <c r="G34" s="163">
        <f t="shared" si="2"/>
        <v>-100</v>
      </c>
      <c r="H34" s="136">
        <f>(C34/t1a!H34)*100</f>
        <v>7.4080735084936986</v>
      </c>
      <c r="I34" s="136">
        <f>(D34/t1a!I34)*100</f>
        <v>0</v>
      </c>
      <c r="J34" s="136">
        <f>(E34/t1a!J34)*100</f>
        <v>0</v>
      </c>
      <c r="K34" s="136">
        <f t="shared" si="1"/>
        <v>-7.4080735084936986</v>
      </c>
      <c r="L34" s="193"/>
    </row>
    <row r="35" spans="1:12" customFormat="1" ht="14.25" x14ac:dyDescent="0.2">
      <c r="A35" s="116">
        <v>29</v>
      </c>
      <c r="B35" s="117" t="s">
        <v>43</v>
      </c>
      <c r="C35" s="151">
        <v>0</v>
      </c>
      <c r="D35" s="184">
        <v>0</v>
      </c>
      <c r="E35" s="184">
        <v>0</v>
      </c>
      <c r="F35" s="136">
        <f t="shared" si="0"/>
        <v>0</v>
      </c>
      <c r="G35" s="136">
        <f t="shared" si="0"/>
        <v>0</v>
      </c>
      <c r="H35" s="136">
        <f>(C35/t1a!H35)*100</f>
        <v>0</v>
      </c>
      <c r="I35" s="136">
        <f>(D35/t1a!I35)*100</f>
        <v>0</v>
      </c>
      <c r="J35" s="136">
        <f>(E35/t1a!J35)*100</f>
        <v>0</v>
      </c>
      <c r="K35" s="136">
        <f t="shared" si="1"/>
        <v>0</v>
      </c>
      <c r="L35" s="193"/>
    </row>
    <row r="36" spans="1:12" customFormat="1" ht="14.25" x14ac:dyDescent="0.2">
      <c r="A36" s="116">
        <v>30</v>
      </c>
      <c r="B36" s="117" t="s">
        <v>44</v>
      </c>
      <c r="C36" s="151">
        <v>0</v>
      </c>
      <c r="D36" s="184">
        <v>0</v>
      </c>
      <c r="E36" s="184">
        <v>0</v>
      </c>
      <c r="F36" s="136">
        <f t="shared" si="0"/>
        <v>0</v>
      </c>
      <c r="G36" s="136">
        <f t="shared" si="0"/>
        <v>0</v>
      </c>
      <c r="H36" s="136">
        <f>(C36/t1a!H36)*100</f>
        <v>0</v>
      </c>
      <c r="I36" s="136">
        <f>(D36/t1a!I36)*100</f>
        <v>0</v>
      </c>
      <c r="J36" s="136">
        <f>(E36/t1a!J36)*100</f>
        <v>0</v>
      </c>
      <c r="K36" s="136">
        <f t="shared" si="1"/>
        <v>0</v>
      </c>
      <c r="L36" s="193"/>
    </row>
    <row r="37" spans="1:12" customFormat="1" ht="14.25" x14ac:dyDescent="0.2">
      <c r="A37" s="116">
        <v>31</v>
      </c>
      <c r="B37" s="117" t="s">
        <v>45</v>
      </c>
      <c r="C37" s="151">
        <v>0</v>
      </c>
      <c r="D37" s="184">
        <v>0</v>
      </c>
      <c r="E37" s="184">
        <v>0</v>
      </c>
      <c r="F37" s="136">
        <f t="shared" si="0"/>
        <v>0</v>
      </c>
      <c r="G37" s="136">
        <f t="shared" si="0"/>
        <v>0</v>
      </c>
      <c r="H37" s="136">
        <f>(C37/t1a!H37)*100</f>
        <v>0</v>
      </c>
      <c r="I37" s="136">
        <f>(D37/t1a!I37)*100</f>
        <v>0</v>
      </c>
      <c r="J37" s="136">
        <f>(E37/t1a!J37)*100</f>
        <v>0</v>
      </c>
      <c r="K37" s="136">
        <f t="shared" si="1"/>
        <v>0</v>
      </c>
      <c r="L37" s="193"/>
    </row>
    <row r="38" spans="1:12" s="115" customFormat="1" ht="15" x14ac:dyDescent="0.25">
      <c r="A38" s="197" t="s">
        <v>46</v>
      </c>
      <c r="B38" s="198"/>
      <c r="C38" s="155">
        <v>1086.3699999999999</v>
      </c>
      <c r="D38" s="185">
        <v>241.67</v>
      </c>
      <c r="E38" s="185">
        <v>471.09000000000003</v>
      </c>
      <c r="F38" s="138">
        <f t="shared" ref="F38:F58" si="3">(E38-C38)</f>
        <v>-615.27999999999986</v>
      </c>
      <c r="G38" s="164">
        <f t="shared" si="2"/>
        <v>-56.636320958789355</v>
      </c>
      <c r="H38" s="138">
        <f>(C38/t1a!H38)*100</f>
        <v>1.3443319819519934</v>
      </c>
      <c r="I38" s="138">
        <f>(D38/t1a!I38)*100</f>
        <v>0.33697972906645723</v>
      </c>
      <c r="J38" s="138">
        <f>(E38/t1a!J38)*100</f>
        <v>0.56202644002199964</v>
      </c>
      <c r="K38" s="138">
        <f t="shared" ref="K38:K58" si="4">(J38-H38)</f>
        <v>-0.7823055419299938</v>
      </c>
      <c r="L38" s="194"/>
    </row>
    <row r="39" spans="1:12" customFormat="1" ht="14.25" x14ac:dyDescent="0.2">
      <c r="A39" s="116">
        <v>32</v>
      </c>
      <c r="B39" s="117" t="s">
        <v>47</v>
      </c>
      <c r="C39" s="151">
        <v>0</v>
      </c>
      <c r="D39" s="184">
        <v>0</v>
      </c>
      <c r="E39" s="184">
        <v>0</v>
      </c>
      <c r="F39" s="136">
        <f t="shared" si="3"/>
        <v>0</v>
      </c>
      <c r="G39" s="163">
        <v>0</v>
      </c>
      <c r="H39" s="136">
        <f>(C39/t1a!H39)*100</f>
        <v>0</v>
      </c>
      <c r="I39" s="136">
        <f>(D39/t1a!I39)*100</f>
        <v>0</v>
      </c>
      <c r="J39" s="136">
        <f>(E39/t1a!J39)*100</f>
        <v>0</v>
      </c>
      <c r="K39" s="136">
        <f t="shared" si="4"/>
        <v>0</v>
      </c>
      <c r="L39" s="193"/>
    </row>
    <row r="40" spans="1:12" s="115" customFormat="1" ht="15" x14ac:dyDescent="0.25">
      <c r="A40" s="197" t="s">
        <v>48</v>
      </c>
      <c r="B40" s="198"/>
      <c r="C40" s="155">
        <v>0</v>
      </c>
      <c r="D40" s="185">
        <v>0</v>
      </c>
      <c r="E40" s="185">
        <v>0</v>
      </c>
      <c r="F40" s="138">
        <f t="shared" si="3"/>
        <v>0</v>
      </c>
      <c r="G40" s="164">
        <v>0</v>
      </c>
      <c r="H40" s="138">
        <f>(C40/t1a!H40)*100</f>
        <v>0</v>
      </c>
      <c r="I40" s="138">
        <f>(D40/t1a!I40)*100</f>
        <v>0</v>
      </c>
      <c r="J40" s="138">
        <f>(E40/t1a!J40)*100</f>
        <v>0</v>
      </c>
      <c r="K40" s="138">
        <f t="shared" si="4"/>
        <v>0</v>
      </c>
      <c r="L40" s="194"/>
    </row>
    <row r="41" spans="1:12" customFormat="1" ht="14.25" x14ac:dyDescent="0.2">
      <c r="A41" s="116">
        <v>33</v>
      </c>
      <c r="B41" s="117" t="s">
        <v>49</v>
      </c>
      <c r="C41" s="151">
        <v>0</v>
      </c>
      <c r="D41" s="184">
        <v>0</v>
      </c>
      <c r="E41" s="184">
        <v>0</v>
      </c>
      <c r="F41" s="136">
        <f t="shared" si="3"/>
        <v>0</v>
      </c>
      <c r="G41" s="163">
        <v>0</v>
      </c>
      <c r="H41" s="136">
        <f>(C41/t1a!H41)*100</f>
        <v>0</v>
      </c>
      <c r="I41" s="136">
        <f>(D41/t1a!I41)*100</f>
        <v>0</v>
      </c>
      <c r="J41" s="136">
        <f>(E41/t1a!J41)*100</f>
        <v>0</v>
      </c>
      <c r="K41" s="136">
        <f t="shared" si="4"/>
        <v>0</v>
      </c>
      <c r="L41" s="193"/>
    </row>
    <row r="42" spans="1:12" s="115" customFormat="1" ht="15" x14ac:dyDescent="0.25">
      <c r="A42" s="197" t="s">
        <v>50</v>
      </c>
      <c r="B42" s="198"/>
      <c r="C42" s="155">
        <v>0</v>
      </c>
      <c r="D42" s="185">
        <v>0</v>
      </c>
      <c r="E42" s="185">
        <v>0</v>
      </c>
      <c r="F42" s="138">
        <f t="shared" si="3"/>
        <v>0</v>
      </c>
      <c r="G42" s="164">
        <v>0</v>
      </c>
      <c r="H42" s="138">
        <f>(C42/t1a!H42)*100</f>
        <v>0</v>
      </c>
      <c r="I42" s="138">
        <f>(D42/t1a!I42)*100</f>
        <v>0</v>
      </c>
      <c r="J42" s="138">
        <f>(E42/t1a!J42)*100</f>
        <v>0</v>
      </c>
      <c r="K42" s="138">
        <f t="shared" si="4"/>
        <v>0</v>
      </c>
      <c r="L42" s="194"/>
    </row>
    <row r="43" spans="1:12" customFormat="1" ht="14.25" x14ac:dyDescent="0.2">
      <c r="A43" s="116">
        <v>34</v>
      </c>
      <c r="B43" s="117" t="s">
        <v>51</v>
      </c>
      <c r="C43" s="151">
        <v>0</v>
      </c>
      <c r="D43" s="184">
        <v>0</v>
      </c>
      <c r="E43" s="184">
        <v>0</v>
      </c>
      <c r="F43" s="136">
        <f t="shared" si="3"/>
        <v>0</v>
      </c>
      <c r="G43" s="163">
        <v>0</v>
      </c>
      <c r="H43" s="136">
        <f>(C43/t1a!H43)*100</f>
        <v>0</v>
      </c>
      <c r="I43" s="136">
        <f>(D43/t1a!I43)*100</f>
        <v>0</v>
      </c>
      <c r="J43" s="136">
        <f>(E43/t1a!J43)*100</f>
        <v>0</v>
      </c>
      <c r="K43" s="136">
        <f t="shared" si="4"/>
        <v>0</v>
      </c>
      <c r="L43" s="193"/>
    </row>
    <row r="44" spans="1:12" customFormat="1" ht="14.25" x14ac:dyDescent="0.2">
      <c r="A44" s="116">
        <v>35</v>
      </c>
      <c r="B44" s="117" t="s">
        <v>52</v>
      </c>
      <c r="C44" s="151">
        <v>0</v>
      </c>
      <c r="D44" s="184">
        <v>0</v>
      </c>
      <c r="E44" s="184">
        <v>0</v>
      </c>
      <c r="F44" s="136">
        <f t="shared" si="3"/>
        <v>0</v>
      </c>
      <c r="G44" s="163">
        <v>0</v>
      </c>
      <c r="H44" s="136">
        <f>(C44/t1a!H44)*100</f>
        <v>0</v>
      </c>
      <c r="I44" s="136">
        <f>(D44/t1a!I44)*100</f>
        <v>0</v>
      </c>
      <c r="J44" s="136">
        <f>(E44/t1a!J44)*100</f>
        <v>0</v>
      </c>
      <c r="K44" s="136">
        <f t="shared" si="4"/>
        <v>0</v>
      </c>
      <c r="L44" s="193"/>
    </row>
    <row r="45" spans="1:12" customFormat="1" ht="14.25" x14ac:dyDescent="0.2">
      <c r="A45" s="116">
        <v>36</v>
      </c>
      <c r="B45" s="117" t="s">
        <v>53</v>
      </c>
      <c r="C45" s="151">
        <v>0</v>
      </c>
      <c r="D45" s="184">
        <v>0</v>
      </c>
      <c r="E45" s="184">
        <v>0</v>
      </c>
      <c r="F45" s="136">
        <f t="shared" si="3"/>
        <v>0</v>
      </c>
      <c r="G45" s="163">
        <v>0</v>
      </c>
      <c r="H45" s="136">
        <f>(C45/t1a!H45)*100</f>
        <v>0</v>
      </c>
      <c r="I45" s="136">
        <f>(D45/t1a!I45)*100</f>
        <v>0</v>
      </c>
      <c r="J45" s="136">
        <f>(E45/t1a!J45)*100</f>
        <v>0</v>
      </c>
      <c r="K45" s="136">
        <f t="shared" si="4"/>
        <v>0</v>
      </c>
      <c r="L45" s="193"/>
    </row>
    <row r="46" spans="1:12" customFormat="1" ht="14.25" x14ac:dyDescent="0.2">
      <c r="A46" s="116">
        <v>37</v>
      </c>
      <c r="B46" s="117" t="s">
        <v>54</v>
      </c>
      <c r="C46" s="151">
        <v>0</v>
      </c>
      <c r="D46" s="184">
        <v>0</v>
      </c>
      <c r="E46" s="184">
        <v>0</v>
      </c>
      <c r="F46" s="136">
        <f t="shared" si="3"/>
        <v>0</v>
      </c>
      <c r="G46" s="163">
        <v>0</v>
      </c>
      <c r="H46" s="136">
        <f>(C46/t1a!H46)*100</f>
        <v>0</v>
      </c>
      <c r="I46" s="136">
        <f>(D46/t1a!I46)*100</f>
        <v>0</v>
      </c>
      <c r="J46" s="136">
        <f>(E46/t1a!J46)*100</f>
        <v>0</v>
      </c>
      <c r="K46" s="136">
        <f t="shared" si="4"/>
        <v>0</v>
      </c>
      <c r="L46" s="193"/>
    </row>
    <row r="47" spans="1:12" customFormat="1" ht="14.25" x14ac:dyDescent="0.2">
      <c r="A47" s="116">
        <v>38</v>
      </c>
      <c r="B47" s="117" t="s">
        <v>55</v>
      </c>
      <c r="C47" s="151">
        <v>0</v>
      </c>
      <c r="D47" s="184">
        <v>0</v>
      </c>
      <c r="E47" s="184">
        <v>0</v>
      </c>
      <c r="F47" s="136">
        <f t="shared" si="3"/>
        <v>0</v>
      </c>
      <c r="G47" s="163">
        <v>0</v>
      </c>
      <c r="H47" s="136">
        <f>(C47/t1a!H47)*100</f>
        <v>0</v>
      </c>
      <c r="I47" s="136">
        <f>(D47/t1a!I47)*100</f>
        <v>0</v>
      </c>
      <c r="J47" s="136">
        <f>(E47/t1a!J47)*100</f>
        <v>0</v>
      </c>
      <c r="K47" s="136">
        <f t="shared" si="4"/>
        <v>0</v>
      </c>
      <c r="L47" s="193"/>
    </row>
    <row r="48" spans="1:12" customFormat="1" ht="14.25" x14ac:dyDescent="0.2">
      <c r="A48" s="116">
        <v>39</v>
      </c>
      <c r="B48" s="117" t="s">
        <v>56</v>
      </c>
      <c r="C48" s="151">
        <v>0</v>
      </c>
      <c r="D48" s="184">
        <v>0</v>
      </c>
      <c r="E48" s="184">
        <v>0</v>
      </c>
      <c r="F48" s="136">
        <f t="shared" si="3"/>
        <v>0</v>
      </c>
      <c r="G48" s="163">
        <v>0</v>
      </c>
      <c r="H48" s="136">
        <f>(C48/t1a!H48)*100</f>
        <v>0</v>
      </c>
      <c r="I48" s="136">
        <f>(D48/t1a!I48)*100</f>
        <v>0</v>
      </c>
      <c r="J48" s="136">
        <f>(E48/t1a!J48)*100</f>
        <v>0</v>
      </c>
      <c r="K48" s="136">
        <f t="shared" si="4"/>
        <v>0</v>
      </c>
      <c r="L48" s="193"/>
    </row>
    <row r="49" spans="1:12" customFormat="1" ht="14.25" x14ac:dyDescent="0.2">
      <c r="A49" s="116">
        <v>40</v>
      </c>
      <c r="B49" s="117" t="s">
        <v>57</v>
      </c>
      <c r="C49" s="151">
        <v>0</v>
      </c>
      <c r="D49" s="184">
        <v>0</v>
      </c>
      <c r="E49" s="184">
        <v>0</v>
      </c>
      <c r="F49" s="136">
        <f t="shared" si="3"/>
        <v>0</v>
      </c>
      <c r="G49" s="163">
        <v>0</v>
      </c>
      <c r="H49" s="136">
        <f>(C49/t1a!H49)*100</f>
        <v>0</v>
      </c>
      <c r="I49" s="136">
        <f>(D49/t1a!I49)*100</f>
        <v>0</v>
      </c>
      <c r="J49" s="136">
        <f>(E49/t1a!J49)*100</f>
        <v>0</v>
      </c>
      <c r="K49" s="136">
        <f t="shared" si="4"/>
        <v>0</v>
      </c>
      <c r="L49" s="193"/>
    </row>
    <row r="50" spans="1:12" s="115" customFormat="1" ht="15" x14ac:dyDescent="0.25">
      <c r="A50" s="197" t="s">
        <v>58</v>
      </c>
      <c r="B50" s="198"/>
      <c r="C50" s="155">
        <v>0</v>
      </c>
      <c r="D50" s="185">
        <v>0</v>
      </c>
      <c r="E50" s="185">
        <v>0</v>
      </c>
      <c r="F50" s="138">
        <f t="shared" si="3"/>
        <v>0</v>
      </c>
      <c r="G50" s="164">
        <v>0</v>
      </c>
      <c r="H50" s="138">
        <f>(C50/t1a!H50)*100</f>
        <v>0</v>
      </c>
      <c r="I50" s="138">
        <f>(D50/t1a!I50)*100</f>
        <v>0</v>
      </c>
      <c r="J50" s="138">
        <f>(E50/t1a!J50)*100</f>
        <v>0</v>
      </c>
      <c r="K50" s="138">
        <f t="shared" si="4"/>
        <v>0</v>
      </c>
      <c r="L50" s="194"/>
    </row>
    <row r="51" spans="1:12" customFormat="1" ht="15" x14ac:dyDescent="0.25">
      <c r="A51" s="116">
        <v>41</v>
      </c>
      <c r="B51" s="117" t="s">
        <v>59</v>
      </c>
      <c r="C51" s="155">
        <v>0</v>
      </c>
      <c r="D51" s="184">
        <v>0</v>
      </c>
      <c r="E51" s="184">
        <v>0</v>
      </c>
      <c r="F51" s="136">
        <f t="shared" si="3"/>
        <v>0</v>
      </c>
      <c r="G51" s="163">
        <v>0</v>
      </c>
      <c r="H51" s="163">
        <v>0</v>
      </c>
      <c r="I51" s="163">
        <v>0</v>
      </c>
      <c r="J51" s="163">
        <v>0</v>
      </c>
      <c r="K51" s="163">
        <v>0</v>
      </c>
      <c r="L51" s="193"/>
    </row>
    <row r="52" spans="1:12" customFormat="1" ht="14.25" x14ac:dyDescent="0.2">
      <c r="A52" s="116">
        <v>42</v>
      </c>
      <c r="B52" s="117" t="s">
        <v>60</v>
      </c>
      <c r="C52" s="184">
        <v>0</v>
      </c>
      <c r="D52" s="184">
        <v>0</v>
      </c>
      <c r="E52" s="184">
        <v>0</v>
      </c>
      <c r="F52" s="136">
        <f t="shared" si="3"/>
        <v>0</v>
      </c>
      <c r="G52" s="163">
        <v>0</v>
      </c>
      <c r="H52" s="163">
        <v>0</v>
      </c>
      <c r="I52" s="163">
        <v>0</v>
      </c>
      <c r="J52" s="163">
        <v>0</v>
      </c>
      <c r="K52" s="163">
        <v>0</v>
      </c>
      <c r="L52" s="193"/>
    </row>
    <row r="53" spans="1:12" customFormat="1" ht="14.25" x14ac:dyDescent="0.2">
      <c r="A53" s="116">
        <v>43</v>
      </c>
      <c r="B53" s="117" t="s">
        <v>61</v>
      </c>
      <c r="C53" s="184">
        <v>0</v>
      </c>
      <c r="D53" s="184">
        <v>0</v>
      </c>
      <c r="E53" s="184">
        <v>0</v>
      </c>
      <c r="F53" s="136">
        <f t="shared" si="3"/>
        <v>0</v>
      </c>
      <c r="G53" s="163">
        <v>0</v>
      </c>
      <c r="H53" s="163">
        <v>0</v>
      </c>
      <c r="I53" s="163">
        <v>0</v>
      </c>
      <c r="J53" s="163">
        <v>0</v>
      </c>
      <c r="K53" s="163">
        <v>0</v>
      </c>
      <c r="L53" s="193"/>
    </row>
    <row r="54" spans="1:12" customFormat="1" ht="14.25" x14ac:dyDescent="0.2">
      <c r="A54" s="116">
        <v>44</v>
      </c>
      <c r="B54" s="117" t="s">
        <v>62</v>
      </c>
      <c r="C54" s="184">
        <v>0</v>
      </c>
      <c r="D54" s="184">
        <v>0</v>
      </c>
      <c r="E54" s="184">
        <v>0</v>
      </c>
      <c r="F54" s="136">
        <f t="shared" si="3"/>
        <v>0</v>
      </c>
      <c r="G54" s="163">
        <v>0</v>
      </c>
      <c r="H54" s="163">
        <v>0</v>
      </c>
      <c r="I54" s="163">
        <v>0</v>
      </c>
      <c r="J54" s="163">
        <v>0</v>
      </c>
      <c r="K54" s="163">
        <v>0</v>
      </c>
      <c r="L54" s="195"/>
    </row>
    <row r="55" spans="1:12" customFormat="1" ht="14.25" x14ac:dyDescent="0.2">
      <c r="A55" s="116">
        <v>45</v>
      </c>
      <c r="B55" s="117" t="s">
        <v>63</v>
      </c>
      <c r="C55" s="184">
        <v>0</v>
      </c>
      <c r="D55" s="184">
        <v>0</v>
      </c>
      <c r="E55" s="184">
        <v>0</v>
      </c>
      <c r="F55" s="136">
        <f t="shared" si="3"/>
        <v>0</v>
      </c>
      <c r="G55" s="163">
        <v>0</v>
      </c>
      <c r="H55" s="163">
        <v>0</v>
      </c>
      <c r="I55" s="163">
        <v>0</v>
      </c>
      <c r="J55" s="163">
        <v>0</v>
      </c>
      <c r="K55" s="163">
        <v>0</v>
      </c>
      <c r="L55" s="195"/>
    </row>
    <row r="56" spans="1:12" customFormat="1" ht="14.25" x14ac:dyDescent="0.2">
      <c r="A56" s="116">
        <v>46</v>
      </c>
      <c r="B56" s="117" t="s">
        <v>64</v>
      </c>
      <c r="C56" s="184">
        <v>0</v>
      </c>
      <c r="D56" s="184">
        <v>0</v>
      </c>
      <c r="E56" s="184">
        <v>0</v>
      </c>
      <c r="F56" s="136">
        <f t="shared" si="3"/>
        <v>0</v>
      </c>
      <c r="G56" s="163">
        <v>0</v>
      </c>
      <c r="H56" s="163">
        <v>0</v>
      </c>
      <c r="I56" s="163">
        <v>0</v>
      </c>
      <c r="J56" s="163">
        <v>0</v>
      </c>
      <c r="K56" s="163">
        <v>0</v>
      </c>
      <c r="L56" s="195"/>
    </row>
    <row r="57" spans="1:12" s="115" customFormat="1" ht="15" x14ac:dyDescent="0.25">
      <c r="A57" s="197" t="s">
        <v>65</v>
      </c>
      <c r="B57" s="198"/>
      <c r="C57" s="185">
        <f>SUM(C51:C56)</f>
        <v>0</v>
      </c>
      <c r="D57" s="185">
        <v>0</v>
      </c>
      <c r="E57" s="185">
        <v>0</v>
      </c>
      <c r="F57" s="138">
        <f t="shared" si="3"/>
        <v>0</v>
      </c>
      <c r="G57" s="164">
        <v>0</v>
      </c>
      <c r="H57" s="164">
        <v>0</v>
      </c>
      <c r="I57" s="164">
        <v>0</v>
      </c>
      <c r="J57" s="164">
        <v>0</v>
      </c>
      <c r="K57" s="164">
        <v>0</v>
      </c>
      <c r="L57" s="196"/>
    </row>
    <row r="58" spans="1:12" s="115" customFormat="1" ht="15" x14ac:dyDescent="0.25">
      <c r="A58" s="197" t="s">
        <v>66</v>
      </c>
      <c r="B58" s="198"/>
      <c r="C58" s="185">
        <f>SUM(C18+C38+C40+C42+C50+C57)</f>
        <v>3933.0200000000004</v>
      </c>
      <c r="D58" s="185">
        <v>988.82999999999993</v>
      </c>
      <c r="E58" s="185">
        <v>1308.67</v>
      </c>
      <c r="F58" s="138">
        <f t="shared" si="3"/>
        <v>-2624.3500000000004</v>
      </c>
      <c r="G58" s="164">
        <f t="shared" si="2"/>
        <v>-66.72607817910918</v>
      </c>
      <c r="H58" s="138">
        <f>(C58/t1a!H58)*100</f>
        <v>1.6798886572213814</v>
      </c>
      <c r="I58" s="138">
        <f>(D58/t1a!I58)*100</f>
        <v>0.44843362506181755</v>
      </c>
      <c r="J58" s="138">
        <f>(E58/t1a!J58)*100</f>
        <v>0.51539321087091483</v>
      </c>
      <c r="K58" s="138">
        <f t="shared" si="4"/>
        <v>-1.1644954463504664</v>
      </c>
      <c r="L58" s="196"/>
    </row>
    <row r="59" spans="1:12" x14ac:dyDescent="0.2">
      <c r="G59" s="32" t="str">
        <f t="shared" si="2"/>
        <v/>
      </c>
      <c r="L59" s="195"/>
    </row>
    <row r="60" spans="1:12" x14ac:dyDescent="0.2">
      <c r="G60" s="32" t="str">
        <f t="shared" si="2"/>
        <v/>
      </c>
      <c r="L60" s="195"/>
    </row>
  </sheetData>
  <mergeCells count="15">
    <mergeCell ref="F4:G4"/>
    <mergeCell ref="N3:T3"/>
    <mergeCell ref="J2:K2"/>
    <mergeCell ref="A3:A4"/>
    <mergeCell ref="B3:B4"/>
    <mergeCell ref="C3:G3"/>
    <mergeCell ref="H3:K3"/>
    <mergeCell ref="L3:L60"/>
    <mergeCell ref="A18:B18"/>
    <mergeCell ref="A38:B38"/>
    <mergeCell ref="A40:B40"/>
    <mergeCell ref="A42:B42"/>
    <mergeCell ref="A50:B50"/>
    <mergeCell ref="A57:B57"/>
    <mergeCell ref="A58:B58"/>
  </mergeCells>
  <pageMargins left="1.95" right="0.7" top="1" bottom="0.5" header="0.05" footer="0.05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workbookViewId="0">
      <selection activeCell="H4" sqref="H4"/>
    </sheetView>
  </sheetViews>
  <sheetFormatPr defaultColWidth="9.140625" defaultRowHeight="12.75" x14ac:dyDescent="0.2"/>
  <cols>
    <col min="1" max="1" width="5.7109375" style="11" customWidth="1"/>
    <col min="2" max="2" width="31" style="11" customWidth="1"/>
    <col min="3" max="4" width="9.85546875" style="11" customWidth="1"/>
    <col min="5" max="5" width="9.5703125" style="11" customWidth="1"/>
    <col min="6" max="6" width="11" style="11" bestFit="1" customWidth="1"/>
    <col min="7" max="7" width="9.140625" style="32" customWidth="1"/>
    <col min="8" max="8" width="11.5703125" style="11" customWidth="1"/>
    <col min="9" max="9" width="9.85546875" style="11" customWidth="1"/>
    <col min="10" max="10" width="9.7109375" style="11" customWidth="1"/>
    <col min="11" max="11" width="13" style="32" customWidth="1"/>
    <col min="12" max="12" width="7.28515625" style="11" customWidth="1"/>
    <col min="13" max="225" width="9.140625" style="11" customWidth="1"/>
    <col min="226" max="16384" width="9.140625" style="11"/>
  </cols>
  <sheetData>
    <row r="1" spans="1:12" s="24" customFormat="1" ht="18" customHeight="1" x14ac:dyDescent="0.25">
      <c r="A1" s="13" t="s">
        <v>67</v>
      </c>
      <c r="C1" s="13" t="s">
        <v>68</v>
      </c>
      <c r="D1" s="13"/>
      <c r="E1" s="13"/>
      <c r="F1" s="13"/>
      <c r="G1" s="13"/>
      <c r="H1" s="13"/>
      <c r="I1" s="13"/>
      <c r="J1" s="13"/>
      <c r="K1" s="13"/>
    </row>
    <row r="2" spans="1:12" s="24" customFormat="1" ht="18.75" customHeight="1" x14ac:dyDescent="0.25">
      <c r="A2" s="13"/>
      <c r="C2" s="38" t="s">
        <v>69</v>
      </c>
      <c r="D2" s="38"/>
      <c r="E2" s="38"/>
      <c r="F2" s="38"/>
      <c r="G2" s="38"/>
      <c r="H2" s="38"/>
      <c r="I2" s="199" t="s">
        <v>3</v>
      </c>
      <c r="J2" s="199"/>
      <c r="K2" s="199"/>
    </row>
    <row r="3" spans="1:12" s="24" customFormat="1" x14ac:dyDescent="0.2">
      <c r="A3" s="200" t="s">
        <v>4</v>
      </c>
      <c r="B3" s="200" t="s">
        <v>5</v>
      </c>
      <c r="C3" s="191" t="s">
        <v>6</v>
      </c>
      <c r="D3" s="191"/>
      <c r="E3" s="191"/>
      <c r="F3" s="191"/>
      <c r="G3" s="191"/>
      <c r="H3" s="191" t="s">
        <v>70</v>
      </c>
      <c r="I3" s="191"/>
      <c r="J3" s="191"/>
      <c r="K3" s="191"/>
      <c r="L3" s="192" t="s">
        <v>71</v>
      </c>
    </row>
    <row r="4" spans="1:12" s="24" customFormat="1" ht="38.25" x14ac:dyDescent="0.2">
      <c r="A4" s="201"/>
      <c r="B4" s="201"/>
      <c r="C4" s="48" t="s">
        <v>9</v>
      </c>
      <c r="D4" s="48" t="s">
        <v>10</v>
      </c>
      <c r="E4" s="48" t="s">
        <v>11</v>
      </c>
      <c r="F4" s="190" t="str">
        <f>"GROWTH DURING THE YEAR " &amp;AsOn!D1</f>
        <v>GROWTH DURING THE YEAR 2025-26</v>
      </c>
      <c r="G4" s="190"/>
      <c r="H4" s="48" t="str">
        <f>C4</f>
        <v>As on  31ST MAR 25</v>
      </c>
      <c r="I4" s="48" t="str">
        <f>D4</f>
        <v>As on 30TH SEPT 24</v>
      </c>
      <c r="J4" s="48" t="str">
        <f>E4</f>
        <v>As on 30TH SEPT 25</v>
      </c>
      <c r="K4" s="47" t="str">
        <f>F4</f>
        <v>GROWTH DURING THE YEAR 2025-26</v>
      </c>
      <c r="L4" s="192"/>
    </row>
    <row r="5" spans="1:12" s="24" customFormat="1" x14ac:dyDescent="0.2">
      <c r="A5" s="47"/>
      <c r="B5" s="47"/>
      <c r="C5" s="34" t="str">
        <f>RIGHT(C4,7)</f>
        <v xml:space="preserve"> MAR 25</v>
      </c>
      <c r="D5" s="34" t="str">
        <f t="shared" ref="D5:E5" si="0">RIGHT(D4,7)</f>
        <v>SEPT 24</v>
      </c>
      <c r="E5" s="34" t="str">
        <f t="shared" si="0"/>
        <v>SEPT 25</v>
      </c>
      <c r="F5" s="39" t="s">
        <v>12</v>
      </c>
      <c r="G5" s="39" t="s">
        <v>13</v>
      </c>
      <c r="H5" s="34" t="str">
        <f>RIGHT(H4,7)</f>
        <v xml:space="preserve"> MAR 25</v>
      </c>
      <c r="I5" s="34" t="str">
        <f t="shared" ref="I5:J5" si="1">RIGHT(I4,7)</f>
        <v>SEPT 24</v>
      </c>
      <c r="J5" s="34" t="str">
        <f t="shared" si="1"/>
        <v>SEPT 25</v>
      </c>
      <c r="K5" s="39" t="s">
        <v>12</v>
      </c>
      <c r="L5" s="192"/>
    </row>
    <row r="6" spans="1:12" x14ac:dyDescent="0.2">
      <c r="A6" s="100">
        <v>1</v>
      </c>
      <c r="B6" s="101" t="s">
        <v>14</v>
      </c>
      <c r="C6" s="102">
        <v>0.57999999999999996</v>
      </c>
      <c r="D6" s="102">
        <v>0.68</v>
      </c>
      <c r="E6" s="102">
        <v>0.51</v>
      </c>
      <c r="F6" s="102">
        <f t="shared" ref="F6:F37" si="2">(E6-C6)</f>
        <v>-6.9999999999999951E-2</v>
      </c>
      <c r="G6" s="104">
        <f>IF(C6=0,"",(E6-C6)/C6*100)</f>
        <v>-12.068965517241372</v>
      </c>
      <c r="H6" s="102">
        <f>(C6/t1a!H6)*100</f>
        <v>3.469779417747084E-3</v>
      </c>
      <c r="I6" s="102">
        <f>(D6/t1a!I6)*100</f>
        <v>4.4897083340210957E-3</v>
      </c>
      <c r="J6" s="102">
        <f>(E6/t1a!J6)*100</f>
        <v>2.8515579570767844E-3</v>
      </c>
      <c r="K6" s="102">
        <f t="shared" ref="K6:K37" si="3">(J6-H6)</f>
        <v>-6.1822146067029961E-4</v>
      </c>
      <c r="L6" s="195"/>
    </row>
    <row r="7" spans="1:12" x14ac:dyDescent="0.2">
      <c r="A7" s="100">
        <v>2</v>
      </c>
      <c r="B7" s="101" t="s">
        <v>15</v>
      </c>
      <c r="C7" s="102">
        <v>7.36</v>
      </c>
      <c r="D7" s="102">
        <v>3.81</v>
      </c>
      <c r="E7" s="102">
        <v>7.7</v>
      </c>
      <c r="F7" s="102">
        <f t="shared" si="2"/>
        <v>0.33999999999999986</v>
      </c>
      <c r="G7" s="104">
        <f t="shared" ref="G7:G60" si="4">IF(C7=0,"",(E7-C7)/C7*100)</f>
        <v>4.619565217391302</v>
      </c>
      <c r="H7" s="102">
        <f>(C7/t1a!H7)*100</f>
        <v>9.5808258515674927E-2</v>
      </c>
      <c r="I7" s="102">
        <f>(D7/t1a!I7)*100</f>
        <v>5.6549752650491357E-2</v>
      </c>
      <c r="J7" s="102">
        <f>(E7/t1a!J7)*100</f>
        <v>0.10836980845284505</v>
      </c>
      <c r="K7" s="102">
        <f t="shared" si="3"/>
        <v>1.2561549937170124E-2</v>
      </c>
      <c r="L7" s="195"/>
    </row>
    <row r="8" spans="1:12" x14ac:dyDescent="0.2">
      <c r="A8" s="100">
        <v>3</v>
      </c>
      <c r="B8" s="101" t="s">
        <v>16</v>
      </c>
      <c r="C8" s="102">
        <v>0</v>
      </c>
      <c r="D8" s="102">
        <v>0</v>
      </c>
      <c r="E8" s="102">
        <v>0</v>
      </c>
      <c r="F8" s="102">
        <f t="shared" si="2"/>
        <v>0</v>
      </c>
      <c r="G8" s="104" t="str">
        <f t="shared" si="4"/>
        <v/>
      </c>
      <c r="H8" s="102">
        <f>(C8/t1a!H8)*100</f>
        <v>0</v>
      </c>
      <c r="I8" s="102">
        <f>(D8/t1a!I8)*100</f>
        <v>0</v>
      </c>
      <c r="J8" s="102">
        <f>(E8/t1a!J8)*100</f>
        <v>0</v>
      </c>
      <c r="K8" s="102">
        <f t="shared" si="3"/>
        <v>0</v>
      </c>
      <c r="L8" s="195"/>
    </row>
    <row r="9" spans="1:12" x14ac:dyDescent="0.2">
      <c r="A9" s="100">
        <v>4</v>
      </c>
      <c r="B9" s="101" t="s">
        <v>17</v>
      </c>
      <c r="C9" s="102">
        <v>0.56999999999999995</v>
      </c>
      <c r="D9" s="102">
        <v>0.56999999999999995</v>
      </c>
      <c r="E9" s="102">
        <v>0.61</v>
      </c>
      <c r="F9" s="102">
        <f t="shared" si="2"/>
        <v>4.0000000000000036E-2</v>
      </c>
      <c r="G9" s="104">
        <f t="shared" si="4"/>
        <v>7.0175438596491295</v>
      </c>
      <c r="H9" s="102">
        <f>(C9/t1a!H9)*100</f>
        <v>1.061600782232155E-2</v>
      </c>
      <c r="I9" s="102">
        <f>(D9/t1a!I9)*100</f>
        <v>1.0709253170502583E-2</v>
      </c>
      <c r="J9" s="102">
        <f>(E9/t1a!J9)*100</f>
        <v>1.0848976905907358E-2</v>
      </c>
      <c r="K9" s="102">
        <f t="shared" si="3"/>
        <v>2.3296908358580795E-4</v>
      </c>
      <c r="L9" s="195"/>
    </row>
    <row r="10" spans="1:12" x14ac:dyDescent="0.2">
      <c r="A10" s="100">
        <v>5</v>
      </c>
      <c r="B10" s="101" t="s">
        <v>18</v>
      </c>
      <c r="C10" s="102">
        <v>0</v>
      </c>
      <c r="D10" s="102">
        <v>0</v>
      </c>
      <c r="E10" s="102">
        <v>0</v>
      </c>
      <c r="F10" s="102">
        <f t="shared" si="2"/>
        <v>0</v>
      </c>
      <c r="G10" s="104" t="str">
        <f t="shared" si="4"/>
        <v/>
      </c>
      <c r="H10" s="102">
        <f>(C10/t1a!H10)*100</f>
        <v>0</v>
      </c>
      <c r="I10" s="102">
        <f>(D10/t1a!I10)*100</f>
        <v>0</v>
      </c>
      <c r="J10" s="102">
        <f>(E10/t1a!J10)*100</f>
        <v>0</v>
      </c>
      <c r="K10" s="102">
        <f t="shared" si="3"/>
        <v>0</v>
      </c>
      <c r="L10" s="195"/>
    </row>
    <row r="11" spans="1:12" x14ac:dyDescent="0.2">
      <c r="A11" s="100">
        <v>6</v>
      </c>
      <c r="B11" s="101" t="s">
        <v>19</v>
      </c>
      <c r="C11" s="102">
        <v>0</v>
      </c>
      <c r="D11" s="102">
        <v>0</v>
      </c>
      <c r="E11" s="102">
        <v>0</v>
      </c>
      <c r="F11" s="102">
        <f t="shared" si="2"/>
        <v>0</v>
      </c>
      <c r="G11" s="104" t="str">
        <f t="shared" si="4"/>
        <v/>
      </c>
      <c r="H11" s="102">
        <f>(C11/t1a!H11)*100</f>
        <v>0</v>
      </c>
      <c r="I11" s="102">
        <f>(D11/t1a!I11)*100</f>
        <v>0</v>
      </c>
      <c r="J11" s="102">
        <f>(E11/t1a!J11)*100</f>
        <v>0</v>
      </c>
      <c r="K11" s="102">
        <f t="shared" si="3"/>
        <v>0</v>
      </c>
      <c r="L11" s="195"/>
    </row>
    <row r="12" spans="1:12" x14ac:dyDescent="0.2">
      <c r="A12" s="100">
        <v>7</v>
      </c>
      <c r="B12" s="101" t="s">
        <v>20</v>
      </c>
      <c r="C12" s="102">
        <v>0.02</v>
      </c>
      <c r="D12" s="102">
        <v>0</v>
      </c>
      <c r="E12" s="102">
        <v>0.02</v>
      </c>
      <c r="F12" s="102">
        <f t="shared" si="2"/>
        <v>0</v>
      </c>
      <c r="G12" s="104">
        <f t="shared" si="4"/>
        <v>0</v>
      </c>
      <c r="H12" s="102">
        <f>(C12/t1a!H12)*100</f>
        <v>2.0748609843140508E-3</v>
      </c>
      <c r="I12" s="102">
        <f>(D12/t1a!I12)*100</f>
        <v>0</v>
      </c>
      <c r="J12" s="102">
        <f>(E12/t1a!J12)*100</f>
        <v>6.6968247005682257E-4</v>
      </c>
      <c r="K12" s="102">
        <f t="shared" si="3"/>
        <v>-1.4051785142572284E-3</v>
      </c>
      <c r="L12" s="195"/>
    </row>
    <row r="13" spans="1:12" x14ac:dyDescent="0.2">
      <c r="A13" s="100">
        <v>8</v>
      </c>
      <c r="B13" s="101" t="s">
        <v>21</v>
      </c>
      <c r="C13" s="102">
        <v>0</v>
      </c>
      <c r="D13" s="102">
        <v>0</v>
      </c>
      <c r="E13" s="102">
        <v>0</v>
      </c>
      <c r="F13" s="102">
        <f t="shared" si="2"/>
        <v>0</v>
      </c>
      <c r="G13" s="104" t="str">
        <f t="shared" si="4"/>
        <v/>
      </c>
      <c r="H13" s="102">
        <f>(C13/t1a!H13)*100</f>
        <v>0</v>
      </c>
      <c r="I13" s="102">
        <f>(D13/t1a!I13)*100</f>
        <v>0</v>
      </c>
      <c r="J13" s="102">
        <f>(E13/t1a!J13)*100</f>
        <v>0</v>
      </c>
      <c r="K13" s="102">
        <f t="shared" si="3"/>
        <v>0</v>
      </c>
      <c r="L13" s="195"/>
    </row>
    <row r="14" spans="1:12" x14ac:dyDescent="0.2">
      <c r="A14" s="100">
        <v>9</v>
      </c>
      <c r="B14" s="101" t="s">
        <v>22</v>
      </c>
      <c r="C14" s="102">
        <v>0</v>
      </c>
      <c r="D14" s="102">
        <v>0</v>
      </c>
      <c r="E14" s="102">
        <v>0</v>
      </c>
      <c r="F14" s="102">
        <f t="shared" si="2"/>
        <v>0</v>
      </c>
      <c r="G14" s="104" t="str">
        <f t="shared" si="4"/>
        <v/>
      </c>
      <c r="H14" s="102">
        <f>(C14/t1a!H14)*100</f>
        <v>0</v>
      </c>
      <c r="I14" s="102">
        <f>(D14/t1a!I14)*100</f>
        <v>0</v>
      </c>
      <c r="J14" s="102">
        <f>(E14/t1a!J14)*100</f>
        <v>0</v>
      </c>
      <c r="K14" s="102">
        <f t="shared" si="3"/>
        <v>0</v>
      </c>
      <c r="L14" s="195"/>
    </row>
    <row r="15" spans="1:12" x14ac:dyDescent="0.2">
      <c r="A15" s="100">
        <v>10</v>
      </c>
      <c r="B15" s="101" t="s">
        <v>23</v>
      </c>
      <c r="C15" s="102">
        <v>0</v>
      </c>
      <c r="D15" s="102">
        <v>0</v>
      </c>
      <c r="E15" s="102">
        <v>0</v>
      </c>
      <c r="F15" s="102">
        <f t="shared" si="2"/>
        <v>0</v>
      </c>
      <c r="G15" s="104" t="str">
        <f t="shared" si="4"/>
        <v/>
      </c>
      <c r="H15" s="102">
        <f>(C15/t1a!H15)*100</f>
        <v>0</v>
      </c>
      <c r="I15" s="102">
        <f>(D15/t1a!I15)*100</f>
        <v>0</v>
      </c>
      <c r="J15" s="102">
        <f>(E15/t1a!J15)*100</f>
        <v>0</v>
      </c>
      <c r="K15" s="102">
        <f t="shared" si="3"/>
        <v>0</v>
      </c>
      <c r="L15" s="195"/>
    </row>
    <row r="16" spans="1:12" x14ac:dyDescent="0.2">
      <c r="A16" s="100">
        <v>11</v>
      </c>
      <c r="B16" s="101" t="s">
        <v>24</v>
      </c>
      <c r="C16" s="102">
        <v>0</v>
      </c>
      <c r="D16" s="102">
        <v>0</v>
      </c>
      <c r="E16" s="102">
        <v>0</v>
      </c>
      <c r="F16" s="102">
        <f t="shared" si="2"/>
        <v>0</v>
      </c>
      <c r="G16" s="104" t="str">
        <f t="shared" si="4"/>
        <v/>
      </c>
      <c r="H16" s="102">
        <f>(C16/t1a!H16)*100</f>
        <v>0</v>
      </c>
      <c r="I16" s="102">
        <f>(D16/t1a!I16)*100</f>
        <v>0</v>
      </c>
      <c r="J16" s="102">
        <f>(E16/t1a!J16)*100</f>
        <v>0</v>
      </c>
      <c r="K16" s="102">
        <f t="shared" si="3"/>
        <v>0</v>
      </c>
      <c r="L16" s="195"/>
    </row>
    <row r="17" spans="1:12" x14ac:dyDescent="0.2">
      <c r="A17" s="100">
        <v>12</v>
      </c>
      <c r="B17" s="101" t="s">
        <v>25</v>
      </c>
      <c r="C17" s="102">
        <v>0.02</v>
      </c>
      <c r="D17" s="102">
        <v>0.02</v>
      </c>
      <c r="E17" s="102">
        <v>0.02</v>
      </c>
      <c r="F17" s="102">
        <f t="shared" si="2"/>
        <v>0</v>
      </c>
      <c r="G17" s="104">
        <f t="shared" si="4"/>
        <v>0</v>
      </c>
      <c r="H17" s="102">
        <f>(C17/t1a!H17)*100</f>
        <v>2.5786421386226439E-4</v>
      </c>
      <c r="I17" s="102">
        <f>(D17/t1a!I17)*100</f>
        <v>2.919503450853079E-4</v>
      </c>
      <c r="J17" s="102">
        <f>(E17/t1a!J17)*100</f>
        <v>2.3786020955484462E-4</v>
      </c>
      <c r="K17" s="102">
        <f t="shared" si="3"/>
        <v>-2.0004004307419771E-5</v>
      </c>
      <c r="L17" s="195"/>
    </row>
    <row r="18" spans="1:12" s="99" customFormat="1" x14ac:dyDescent="0.2">
      <c r="A18" s="197" t="s">
        <v>26</v>
      </c>
      <c r="B18" s="198"/>
      <c r="C18" s="103">
        <f>SUM(C6:C17)</f>
        <v>8.5499999999999989</v>
      </c>
      <c r="D18" s="103">
        <f>SUM(D6:D17)</f>
        <v>5.08</v>
      </c>
      <c r="E18" s="103">
        <f>SUM(E6:E17)</f>
        <v>8.86</v>
      </c>
      <c r="F18" s="103">
        <f t="shared" si="2"/>
        <v>0.3100000000000005</v>
      </c>
      <c r="G18" s="105">
        <f t="shared" si="4"/>
        <v>3.625730994152053</v>
      </c>
      <c r="H18" s="103">
        <f>(C18/t1a!H18)*100</f>
        <v>6.3563106902217413E-3</v>
      </c>
      <c r="I18" s="103">
        <f>(D18/t1a!I18)*100</f>
        <v>4.0452130596996209E-3</v>
      </c>
      <c r="J18" s="103">
        <f>(E18/t1a!J18)*100</f>
        <v>6.1433954477301059E-3</v>
      </c>
      <c r="K18" s="103">
        <f t="shared" si="3"/>
        <v>-2.1291524249163543E-4</v>
      </c>
      <c r="L18" s="196"/>
    </row>
    <row r="19" spans="1:12" x14ac:dyDescent="0.2">
      <c r="A19" s="100">
        <v>13</v>
      </c>
      <c r="B19" s="101" t="s">
        <v>27</v>
      </c>
      <c r="C19" s="102">
        <v>0</v>
      </c>
      <c r="D19" s="102">
        <v>0</v>
      </c>
      <c r="E19" s="102">
        <v>0</v>
      </c>
      <c r="F19" s="102">
        <f t="shared" si="2"/>
        <v>0</v>
      </c>
      <c r="G19" s="104" t="str">
        <f t="shared" si="4"/>
        <v/>
      </c>
      <c r="H19" s="102">
        <f>(C19/t1a!H19)*100</f>
        <v>0</v>
      </c>
      <c r="I19" s="102">
        <f>(D19/t1a!I19)*100</f>
        <v>0</v>
      </c>
      <c r="J19" s="102">
        <f>(E19/t1a!J19)*100</f>
        <v>0</v>
      </c>
      <c r="K19" s="102">
        <f t="shared" si="3"/>
        <v>0</v>
      </c>
      <c r="L19" s="195"/>
    </row>
    <row r="20" spans="1:12" x14ac:dyDescent="0.2">
      <c r="A20" s="100">
        <v>14</v>
      </c>
      <c r="B20" s="101" t="s">
        <v>28</v>
      </c>
      <c r="C20" s="102">
        <v>0</v>
      </c>
      <c r="D20" s="102">
        <v>0</v>
      </c>
      <c r="E20" s="102">
        <v>0</v>
      </c>
      <c r="F20" s="102">
        <f t="shared" si="2"/>
        <v>0</v>
      </c>
      <c r="G20" s="104" t="str">
        <f t="shared" si="4"/>
        <v/>
      </c>
      <c r="H20" s="102">
        <f>(C20/t1a!H20)*100</f>
        <v>0</v>
      </c>
      <c r="I20" s="102">
        <f>(D20/t1a!I20)*100</f>
        <v>0</v>
      </c>
      <c r="J20" s="102">
        <f>(E20/t1a!J20)*100</f>
        <v>0</v>
      </c>
      <c r="K20" s="102">
        <f t="shared" si="3"/>
        <v>0</v>
      </c>
      <c r="L20" s="195"/>
    </row>
    <row r="21" spans="1:12" x14ac:dyDescent="0.2">
      <c r="A21" s="100">
        <v>15</v>
      </c>
      <c r="B21" s="101" t="s">
        <v>29</v>
      </c>
      <c r="C21" s="102">
        <v>0</v>
      </c>
      <c r="D21" s="102">
        <v>0</v>
      </c>
      <c r="E21" s="102">
        <v>0</v>
      </c>
      <c r="F21" s="102">
        <f t="shared" si="2"/>
        <v>0</v>
      </c>
      <c r="G21" s="104" t="str">
        <f t="shared" si="4"/>
        <v/>
      </c>
      <c r="H21" s="102">
        <f>(C21/t1a!H21)*100</f>
        <v>0</v>
      </c>
      <c r="I21" s="102">
        <f>(D21/t1a!I21)*100</f>
        <v>0</v>
      </c>
      <c r="J21" s="102">
        <f>(E21/t1a!J21)*100</f>
        <v>0</v>
      </c>
      <c r="K21" s="102">
        <f t="shared" si="3"/>
        <v>0</v>
      </c>
      <c r="L21" s="195"/>
    </row>
    <row r="22" spans="1:12" x14ac:dyDescent="0.2">
      <c r="A22" s="100">
        <v>16</v>
      </c>
      <c r="B22" s="101" t="s">
        <v>30</v>
      </c>
      <c r="C22" s="102">
        <v>0</v>
      </c>
      <c r="D22" s="102">
        <v>0</v>
      </c>
      <c r="E22" s="102">
        <v>0</v>
      </c>
      <c r="F22" s="102">
        <f t="shared" si="2"/>
        <v>0</v>
      </c>
      <c r="G22" s="104" t="str">
        <f t="shared" si="4"/>
        <v/>
      </c>
      <c r="H22" s="102">
        <f>(C22/t1a!H22)*100</f>
        <v>0</v>
      </c>
      <c r="I22" s="102">
        <f>(D22/t1a!I22)*100</f>
        <v>0</v>
      </c>
      <c r="J22" s="102">
        <f>(E22/t1a!J22)*100</f>
        <v>0</v>
      </c>
      <c r="K22" s="102">
        <f t="shared" si="3"/>
        <v>0</v>
      </c>
      <c r="L22" s="195"/>
    </row>
    <row r="23" spans="1:12" x14ac:dyDescent="0.2">
      <c r="A23" s="100">
        <v>17</v>
      </c>
      <c r="B23" s="101" t="s">
        <v>31</v>
      </c>
      <c r="C23" s="102">
        <v>0</v>
      </c>
      <c r="D23" s="102">
        <v>0</v>
      </c>
      <c r="E23" s="102">
        <v>0</v>
      </c>
      <c r="F23" s="102">
        <f t="shared" si="2"/>
        <v>0</v>
      </c>
      <c r="G23" s="104" t="str">
        <f t="shared" si="4"/>
        <v/>
      </c>
      <c r="H23" s="102">
        <f>(C23/t1a!H23)*100</f>
        <v>0</v>
      </c>
      <c r="I23" s="102">
        <f>(D23/t1a!I23)*100</f>
        <v>0</v>
      </c>
      <c r="J23" s="102">
        <f>(E23/t1a!J23)*100</f>
        <v>0</v>
      </c>
      <c r="K23" s="102">
        <f t="shared" si="3"/>
        <v>0</v>
      </c>
      <c r="L23" s="195"/>
    </row>
    <row r="24" spans="1:12" x14ac:dyDescent="0.2">
      <c r="A24" s="100">
        <v>18</v>
      </c>
      <c r="B24" s="101" t="s">
        <v>32</v>
      </c>
      <c r="C24" s="102">
        <v>0</v>
      </c>
      <c r="D24" s="102">
        <v>0</v>
      </c>
      <c r="E24" s="102">
        <v>0</v>
      </c>
      <c r="F24" s="102">
        <f t="shared" si="2"/>
        <v>0</v>
      </c>
      <c r="G24" s="104" t="str">
        <f t="shared" si="4"/>
        <v/>
      </c>
      <c r="H24" s="102">
        <f>(C24/t1a!H24)*100</f>
        <v>0</v>
      </c>
      <c r="I24" s="102">
        <f>(D24/t1a!I24)*100</f>
        <v>0</v>
      </c>
      <c r="J24" s="102">
        <f>(E24/t1a!J24)*100</f>
        <v>0</v>
      </c>
      <c r="K24" s="102">
        <f t="shared" si="3"/>
        <v>0</v>
      </c>
      <c r="L24" s="195"/>
    </row>
    <row r="25" spans="1:12" x14ac:dyDescent="0.2">
      <c r="A25" s="100">
        <v>19</v>
      </c>
      <c r="B25" s="101" t="s">
        <v>33</v>
      </c>
      <c r="C25" s="102">
        <v>0</v>
      </c>
      <c r="D25" s="102">
        <v>0</v>
      </c>
      <c r="E25" s="102">
        <v>0</v>
      </c>
      <c r="F25" s="102">
        <f t="shared" si="2"/>
        <v>0</v>
      </c>
      <c r="G25" s="104" t="str">
        <f t="shared" si="4"/>
        <v/>
      </c>
      <c r="H25" s="102">
        <f>(C25/t1a!H25)*100</f>
        <v>0</v>
      </c>
      <c r="I25" s="102">
        <f>(D25/t1a!I25)*100</f>
        <v>0</v>
      </c>
      <c r="J25" s="102">
        <f>(E25/t1a!J25)*100</f>
        <v>0</v>
      </c>
      <c r="K25" s="102">
        <f t="shared" si="3"/>
        <v>0</v>
      </c>
      <c r="L25" s="195"/>
    </row>
    <row r="26" spans="1:12" x14ac:dyDescent="0.2">
      <c r="A26" s="100">
        <v>20</v>
      </c>
      <c r="B26" s="101" t="s">
        <v>34</v>
      </c>
      <c r="C26" s="102">
        <v>0</v>
      </c>
      <c r="D26" s="102">
        <v>0</v>
      </c>
      <c r="E26" s="102">
        <v>0</v>
      </c>
      <c r="F26" s="102">
        <f t="shared" si="2"/>
        <v>0</v>
      </c>
      <c r="G26" s="104" t="str">
        <f t="shared" si="4"/>
        <v/>
      </c>
      <c r="H26" s="102">
        <f>(C26/t1a!H26)*100</f>
        <v>0</v>
      </c>
      <c r="I26" s="102">
        <f>(D26/t1a!I26)*100</f>
        <v>0</v>
      </c>
      <c r="J26" s="102">
        <f>(E26/t1a!J26)*100</f>
        <v>0</v>
      </c>
      <c r="K26" s="102">
        <f t="shared" si="3"/>
        <v>0</v>
      </c>
      <c r="L26" s="195"/>
    </row>
    <row r="27" spans="1:12" x14ac:dyDescent="0.2">
      <c r="A27" s="100">
        <v>21</v>
      </c>
      <c r="B27" s="101" t="s">
        <v>35</v>
      </c>
      <c r="C27" s="102">
        <v>0</v>
      </c>
      <c r="D27" s="102">
        <v>0</v>
      </c>
      <c r="E27" s="102">
        <v>0</v>
      </c>
      <c r="F27" s="102">
        <f t="shared" si="2"/>
        <v>0</v>
      </c>
      <c r="G27" s="104" t="str">
        <f t="shared" si="4"/>
        <v/>
      </c>
      <c r="H27" s="102">
        <f>(C27/t1a!H27)*100</f>
        <v>0</v>
      </c>
      <c r="I27" s="102">
        <f>(D27/t1a!I27)*100</f>
        <v>0</v>
      </c>
      <c r="J27" s="102">
        <f>(E27/t1a!J27)*100</f>
        <v>0</v>
      </c>
      <c r="K27" s="102">
        <f t="shared" si="3"/>
        <v>0</v>
      </c>
      <c r="L27" s="195"/>
    </row>
    <row r="28" spans="1:12" x14ac:dyDescent="0.2">
      <c r="A28" s="100">
        <v>22</v>
      </c>
      <c r="B28" s="101" t="s">
        <v>36</v>
      </c>
      <c r="C28" s="102">
        <v>0</v>
      </c>
      <c r="D28" s="102">
        <v>0</v>
      </c>
      <c r="E28" s="102">
        <v>0</v>
      </c>
      <c r="F28" s="102">
        <f t="shared" si="2"/>
        <v>0</v>
      </c>
      <c r="G28" s="104" t="str">
        <f t="shared" si="4"/>
        <v/>
      </c>
      <c r="H28" s="102">
        <f>(C28/t1a!H28)*100</f>
        <v>0</v>
      </c>
      <c r="I28" s="102">
        <f>(D28/t1a!I28)*100</f>
        <v>0</v>
      </c>
      <c r="J28" s="102">
        <f>(E28/t1a!J28)*100</f>
        <v>0</v>
      </c>
      <c r="K28" s="102">
        <f t="shared" si="3"/>
        <v>0</v>
      </c>
      <c r="L28" s="195"/>
    </row>
    <row r="29" spans="1:12" x14ac:dyDescent="0.2">
      <c r="A29" s="100">
        <v>23</v>
      </c>
      <c r="B29" s="101" t="s">
        <v>37</v>
      </c>
      <c r="C29" s="102">
        <v>0</v>
      </c>
      <c r="D29" s="102">
        <v>0</v>
      </c>
      <c r="E29" s="102">
        <v>0</v>
      </c>
      <c r="F29" s="102">
        <f t="shared" si="2"/>
        <v>0</v>
      </c>
      <c r="G29" s="104" t="str">
        <f t="shared" si="4"/>
        <v/>
      </c>
      <c r="H29" s="102">
        <f>(C29/t1a!H29)*100</f>
        <v>0</v>
      </c>
      <c r="I29" s="102">
        <f>(D29/t1a!I29)*100</f>
        <v>0</v>
      </c>
      <c r="J29" s="102">
        <f>(E29/t1a!J29)*100</f>
        <v>0</v>
      </c>
      <c r="K29" s="102">
        <f t="shared" si="3"/>
        <v>0</v>
      </c>
      <c r="L29" s="195"/>
    </row>
    <row r="30" spans="1:12" x14ac:dyDescent="0.2">
      <c r="A30" s="100">
        <v>24</v>
      </c>
      <c r="B30" s="101" t="s">
        <v>38</v>
      </c>
      <c r="C30" s="102">
        <v>0</v>
      </c>
      <c r="D30" s="102">
        <v>0</v>
      </c>
      <c r="E30" s="102">
        <v>0</v>
      </c>
      <c r="F30" s="102">
        <f t="shared" si="2"/>
        <v>0</v>
      </c>
      <c r="G30" s="104" t="str">
        <f t="shared" si="4"/>
        <v/>
      </c>
      <c r="H30" s="102">
        <f>(C30/t1a!H30)*100</f>
        <v>0</v>
      </c>
      <c r="I30" s="102">
        <f>(D30/t1a!I30)*100</f>
        <v>0</v>
      </c>
      <c r="J30" s="102">
        <f>(E30/t1a!J30)*100</f>
        <v>0</v>
      </c>
      <c r="K30" s="102">
        <f t="shared" si="3"/>
        <v>0</v>
      </c>
      <c r="L30" s="195"/>
    </row>
    <row r="31" spans="1:12" x14ac:dyDescent="0.2">
      <c r="A31" s="100">
        <v>25</v>
      </c>
      <c r="B31" s="101" t="s">
        <v>39</v>
      </c>
      <c r="C31" s="102">
        <v>0</v>
      </c>
      <c r="D31" s="102">
        <v>0</v>
      </c>
      <c r="E31" s="102">
        <v>0</v>
      </c>
      <c r="F31" s="102">
        <f t="shared" si="2"/>
        <v>0</v>
      </c>
      <c r="G31" s="104" t="str">
        <f t="shared" si="4"/>
        <v/>
      </c>
      <c r="H31" s="102">
        <f>(C31/t1a!H31)*100</f>
        <v>0</v>
      </c>
      <c r="I31" s="102">
        <f>(D31/t1a!I31)*100</f>
        <v>0</v>
      </c>
      <c r="J31" s="102">
        <f>(E31/t1a!J31)*100</f>
        <v>0</v>
      </c>
      <c r="K31" s="102">
        <f t="shared" si="3"/>
        <v>0</v>
      </c>
      <c r="L31" s="195"/>
    </row>
    <row r="32" spans="1:12" x14ac:dyDescent="0.2">
      <c r="A32" s="100">
        <v>26</v>
      </c>
      <c r="B32" s="101" t="s">
        <v>40</v>
      </c>
      <c r="C32" s="102">
        <v>0</v>
      </c>
      <c r="D32" s="102">
        <v>0</v>
      </c>
      <c r="E32" s="102">
        <v>0</v>
      </c>
      <c r="F32" s="102">
        <f t="shared" si="2"/>
        <v>0</v>
      </c>
      <c r="G32" s="104" t="str">
        <f t="shared" si="4"/>
        <v/>
      </c>
      <c r="H32" s="102">
        <f>(C32/t1a!H32)*100</f>
        <v>0</v>
      </c>
      <c r="I32" s="102">
        <f>(D32/t1a!I32)*100</f>
        <v>0</v>
      </c>
      <c r="J32" s="102">
        <f>(E32/t1a!J32)*100</f>
        <v>0</v>
      </c>
      <c r="K32" s="102">
        <f t="shared" si="3"/>
        <v>0</v>
      </c>
      <c r="L32" s="195"/>
    </row>
    <row r="33" spans="1:12" x14ac:dyDescent="0.2">
      <c r="A33" s="100">
        <v>27</v>
      </c>
      <c r="B33" s="101" t="s">
        <v>41</v>
      </c>
      <c r="C33" s="102">
        <v>0</v>
      </c>
      <c r="D33" s="102">
        <v>0</v>
      </c>
      <c r="E33" s="102">
        <v>0</v>
      </c>
      <c r="F33" s="102">
        <f t="shared" si="2"/>
        <v>0</v>
      </c>
      <c r="G33" s="104" t="str">
        <f t="shared" si="4"/>
        <v/>
      </c>
      <c r="H33" s="102">
        <f>(C33/t1a!H33)*100</f>
        <v>0</v>
      </c>
      <c r="I33" s="102">
        <f>(D33/t1a!I33)*100</f>
        <v>0</v>
      </c>
      <c r="J33" s="102">
        <f>(E33/t1a!J33)*100</f>
        <v>0</v>
      </c>
      <c r="K33" s="102">
        <f t="shared" si="3"/>
        <v>0</v>
      </c>
      <c r="L33" s="195"/>
    </row>
    <row r="34" spans="1:12" x14ac:dyDescent="0.2">
      <c r="A34" s="100">
        <v>28</v>
      </c>
      <c r="B34" s="101" t="s">
        <v>42</v>
      </c>
      <c r="C34" s="102">
        <v>0</v>
      </c>
      <c r="D34" s="102">
        <v>0</v>
      </c>
      <c r="E34" s="102">
        <v>0</v>
      </c>
      <c r="F34" s="102">
        <f t="shared" si="2"/>
        <v>0</v>
      </c>
      <c r="G34" s="104" t="str">
        <f t="shared" si="4"/>
        <v/>
      </c>
      <c r="H34" s="102">
        <f>(C34/t1a!H34)*100</f>
        <v>0</v>
      </c>
      <c r="I34" s="102">
        <f>(D34/t1a!I34)*100</f>
        <v>0</v>
      </c>
      <c r="J34" s="102">
        <f>(E34/t1a!J34)*100</f>
        <v>0</v>
      </c>
      <c r="K34" s="102">
        <f t="shared" si="3"/>
        <v>0</v>
      </c>
      <c r="L34" s="195"/>
    </row>
    <row r="35" spans="1:12" x14ac:dyDescent="0.2">
      <c r="A35" s="100">
        <v>29</v>
      </c>
      <c r="B35" s="101" t="s">
        <v>43</v>
      </c>
      <c r="C35" s="102">
        <v>0</v>
      </c>
      <c r="D35" s="102">
        <v>0</v>
      </c>
      <c r="E35" s="102">
        <v>0</v>
      </c>
      <c r="F35" s="102">
        <f t="shared" si="2"/>
        <v>0</v>
      </c>
      <c r="G35" s="104" t="str">
        <f t="shared" si="4"/>
        <v/>
      </c>
      <c r="H35" s="102">
        <f>(C35/t1a!H35)*100</f>
        <v>0</v>
      </c>
      <c r="I35" s="102">
        <f>(D35/t1a!I35)*100</f>
        <v>0</v>
      </c>
      <c r="J35" s="102">
        <f>(E35/t1a!J35)*100</f>
        <v>0</v>
      </c>
      <c r="K35" s="102">
        <f t="shared" si="3"/>
        <v>0</v>
      </c>
      <c r="L35" s="195"/>
    </row>
    <row r="36" spans="1:12" x14ac:dyDescent="0.2">
      <c r="A36" s="100">
        <v>30</v>
      </c>
      <c r="B36" s="101" t="s">
        <v>44</v>
      </c>
      <c r="C36" s="102">
        <v>0</v>
      </c>
      <c r="D36" s="102">
        <v>0</v>
      </c>
      <c r="E36" s="102">
        <v>0</v>
      </c>
      <c r="F36" s="102">
        <f t="shared" si="2"/>
        <v>0</v>
      </c>
      <c r="G36" s="104" t="str">
        <f t="shared" si="4"/>
        <v/>
      </c>
      <c r="H36" s="102">
        <f>(C36/t1a!H36)*100</f>
        <v>0</v>
      </c>
      <c r="I36" s="102">
        <f>(D36/t1a!I36)*100</f>
        <v>0</v>
      </c>
      <c r="J36" s="102">
        <f>(E36/t1a!J36)*100</f>
        <v>0</v>
      </c>
      <c r="K36" s="102">
        <f t="shared" si="3"/>
        <v>0</v>
      </c>
      <c r="L36" s="195"/>
    </row>
    <row r="37" spans="1:12" x14ac:dyDescent="0.2">
      <c r="A37" s="100">
        <v>31</v>
      </c>
      <c r="B37" s="101" t="s">
        <v>45</v>
      </c>
      <c r="C37" s="102">
        <v>0</v>
      </c>
      <c r="D37" s="102">
        <v>0</v>
      </c>
      <c r="E37" s="102">
        <v>0</v>
      </c>
      <c r="F37" s="102">
        <f t="shared" si="2"/>
        <v>0</v>
      </c>
      <c r="G37" s="104" t="str">
        <f t="shared" si="4"/>
        <v/>
      </c>
      <c r="H37" s="102">
        <f>(C37/t1a!H37)*100</f>
        <v>0</v>
      </c>
      <c r="I37" s="102">
        <f>(D37/t1a!I37)*100</f>
        <v>0</v>
      </c>
      <c r="J37" s="102">
        <f>(E37/t1a!J37)*100</f>
        <v>0</v>
      </c>
      <c r="K37" s="102">
        <f t="shared" si="3"/>
        <v>0</v>
      </c>
      <c r="L37" s="195"/>
    </row>
    <row r="38" spans="1:12" s="99" customFormat="1" x14ac:dyDescent="0.2">
      <c r="A38" s="197" t="s">
        <v>46</v>
      </c>
      <c r="B38" s="198"/>
      <c r="C38" s="103">
        <f>SUM(C19:C37)</f>
        <v>0</v>
      </c>
      <c r="D38" s="103">
        <f>SUM(D19:D37)</f>
        <v>0</v>
      </c>
      <c r="E38" s="103">
        <f>SUM(E19:E37)</f>
        <v>0</v>
      </c>
      <c r="F38" s="103">
        <f t="shared" ref="F38:F58" si="5">(E38-C38)</f>
        <v>0</v>
      </c>
      <c r="G38" s="105" t="str">
        <f t="shared" si="4"/>
        <v/>
      </c>
      <c r="H38" s="103">
        <f>(C38/t1a!H38)*100</f>
        <v>0</v>
      </c>
      <c r="I38" s="103">
        <f>(D38/t1a!I38)*100</f>
        <v>0</v>
      </c>
      <c r="J38" s="103">
        <f>(E38/t1a!J38)*100</f>
        <v>0</v>
      </c>
      <c r="K38" s="103">
        <f t="shared" ref="K38:K58" si="6">(J38-H38)</f>
        <v>0</v>
      </c>
      <c r="L38" s="196"/>
    </row>
    <row r="39" spans="1:12" x14ac:dyDescent="0.2">
      <c r="A39" s="100">
        <v>32</v>
      </c>
      <c r="B39" s="101" t="s">
        <v>47</v>
      </c>
      <c r="C39" s="102">
        <v>0</v>
      </c>
      <c r="D39" s="102">
        <v>0</v>
      </c>
      <c r="E39" s="102">
        <v>0</v>
      </c>
      <c r="F39" s="102">
        <f t="shared" si="5"/>
        <v>0</v>
      </c>
      <c r="G39" s="104" t="str">
        <f t="shared" si="4"/>
        <v/>
      </c>
      <c r="H39" s="102">
        <f>(C39/t1a!H39)*100</f>
        <v>0</v>
      </c>
      <c r="I39" s="102">
        <f>(D39/t1a!I39)*100</f>
        <v>0</v>
      </c>
      <c r="J39" s="102">
        <f>(E39/t1a!J39)*100</f>
        <v>0</v>
      </c>
      <c r="K39" s="102">
        <f t="shared" si="6"/>
        <v>0</v>
      </c>
      <c r="L39" s="195"/>
    </row>
    <row r="40" spans="1:12" s="99" customFormat="1" x14ac:dyDescent="0.2">
      <c r="A40" s="197" t="s">
        <v>48</v>
      </c>
      <c r="B40" s="198"/>
      <c r="C40" s="103">
        <f>SUM(C39:C39)</f>
        <v>0</v>
      </c>
      <c r="D40" s="103">
        <f>SUM(D39:D39)</f>
        <v>0</v>
      </c>
      <c r="E40" s="103">
        <f>SUM(E39:E39)</f>
        <v>0</v>
      </c>
      <c r="F40" s="103">
        <f t="shared" si="5"/>
        <v>0</v>
      </c>
      <c r="G40" s="105" t="str">
        <f t="shared" si="4"/>
        <v/>
      </c>
      <c r="H40" s="103">
        <f>(C40/t1a!H40)*100</f>
        <v>0</v>
      </c>
      <c r="I40" s="103">
        <f>(D40/t1a!I40)*100</f>
        <v>0</v>
      </c>
      <c r="J40" s="103">
        <f>(E40/t1a!J40)*100</f>
        <v>0</v>
      </c>
      <c r="K40" s="103">
        <f t="shared" si="6"/>
        <v>0</v>
      </c>
      <c r="L40" s="196"/>
    </row>
    <row r="41" spans="1:12" x14ac:dyDescent="0.2">
      <c r="A41" s="100">
        <v>33</v>
      </c>
      <c r="B41" s="101" t="s">
        <v>49</v>
      </c>
      <c r="C41" s="102">
        <v>0</v>
      </c>
      <c r="D41" s="102">
        <v>0</v>
      </c>
      <c r="E41" s="102">
        <v>0</v>
      </c>
      <c r="F41" s="102">
        <f t="shared" si="5"/>
        <v>0</v>
      </c>
      <c r="G41" s="104" t="str">
        <f t="shared" si="4"/>
        <v/>
      </c>
      <c r="H41" s="102">
        <f>(C41/t1a!H41)*100</f>
        <v>0</v>
      </c>
      <c r="I41" s="102">
        <f>(D41/t1a!I41)*100</f>
        <v>0</v>
      </c>
      <c r="J41" s="102">
        <f>(E41/t1a!J41)*100</f>
        <v>0</v>
      </c>
      <c r="K41" s="102">
        <f t="shared" si="6"/>
        <v>0</v>
      </c>
      <c r="L41" s="195"/>
    </row>
    <row r="42" spans="1:12" s="99" customFormat="1" x14ac:dyDescent="0.2">
      <c r="A42" s="197" t="s">
        <v>50</v>
      </c>
      <c r="B42" s="198"/>
      <c r="C42" s="103">
        <f>SUM(C41:C41)</f>
        <v>0</v>
      </c>
      <c r="D42" s="103">
        <f>SUM(D41:D41)</f>
        <v>0</v>
      </c>
      <c r="E42" s="103">
        <f>SUM(E41:E41)</f>
        <v>0</v>
      </c>
      <c r="F42" s="103">
        <f t="shared" si="5"/>
        <v>0</v>
      </c>
      <c r="G42" s="105" t="str">
        <f t="shared" si="4"/>
        <v/>
      </c>
      <c r="H42" s="103">
        <f>(C42/t1a!H42)*100</f>
        <v>0</v>
      </c>
      <c r="I42" s="103">
        <f>(D42/t1a!I42)*100</f>
        <v>0</v>
      </c>
      <c r="J42" s="103">
        <f>(E42/t1a!J42)*100</f>
        <v>0</v>
      </c>
      <c r="K42" s="103">
        <f t="shared" si="6"/>
        <v>0</v>
      </c>
      <c r="L42" s="196"/>
    </row>
    <row r="43" spans="1:12" x14ac:dyDescent="0.2">
      <c r="A43" s="100">
        <v>34</v>
      </c>
      <c r="B43" s="101" t="s">
        <v>51</v>
      </c>
      <c r="C43" s="102">
        <v>0</v>
      </c>
      <c r="D43" s="102">
        <v>0</v>
      </c>
      <c r="E43" s="102">
        <v>0</v>
      </c>
      <c r="F43" s="102">
        <f t="shared" si="5"/>
        <v>0</v>
      </c>
      <c r="G43" s="104" t="str">
        <f t="shared" si="4"/>
        <v/>
      </c>
      <c r="H43" s="102">
        <f>(C43/t1a!H43)*100</f>
        <v>0</v>
      </c>
      <c r="I43" s="102">
        <f>(D43/t1a!I43)*100</f>
        <v>0</v>
      </c>
      <c r="J43" s="102">
        <f>(E43/t1a!J43)*100</f>
        <v>0</v>
      </c>
      <c r="K43" s="102">
        <f t="shared" si="6"/>
        <v>0</v>
      </c>
      <c r="L43" s="195"/>
    </row>
    <row r="44" spans="1:12" x14ac:dyDescent="0.2">
      <c r="A44" s="100">
        <v>35</v>
      </c>
      <c r="B44" s="101" t="s">
        <v>52</v>
      </c>
      <c r="C44" s="102">
        <v>0</v>
      </c>
      <c r="D44" s="102">
        <v>0</v>
      </c>
      <c r="E44" s="102">
        <v>0</v>
      </c>
      <c r="F44" s="102">
        <f t="shared" si="5"/>
        <v>0</v>
      </c>
      <c r="G44" s="104" t="str">
        <f t="shared" si="4"/>
        <v/>
      </c>
      <c r="H44" s="102">
        <f>(C44/t1a!H44)*100</f>
        <v>0</v>
      </c>
      <c r="I44" s="102">
        <f>(D44/t1a!I44)*100</f>
        <v>0</v>
      </c>
      <c r="J44" s="102">
        <f>(E44/t1a!J44)*100</f>
        <v>0</v>
      </c>
      <c r="K44" s="102">
        <f t="shared" si="6"/>
        <v>0</v>
      </c>
      <c r="L44" s="195"/>
    </row>
    <row r="45" spans="1:12" x14ac:dyDescent="0.2">
      <c r="A45" s="100">
        <v>36</v>
      </c>
      <c r="B45" s="101" t="s">
        <v>53</v>
      </c>
      <c r="C45" s="102">
        <v>0</v>
      </c>
      <c r="D45" s="102">
        <v>0</v>
      </c>
      <c r="E45" s="102">
        <v>0</v>
      </c>
      <c r="F45" s="102">
        <f t="shared" si="5"/>
        <v>0</v>
      </c>
      <c r="G45" s="104" t="str">
        <f t="shared" si="4"/>
        <v/>
      </c>
      <c r="H45" s="102">
        <f>(C45/t1a!H45)*100</f>
        <v>0</v>
      </c>
      <c r="I45" s="102">
        <f>(D45/t1a!I45)*100</f>
        <v>0</v>
      </c>
      <c r="J45" s="102">
        <f>(E45/t1a!J45)*100</f>
        <v>0</v>
      </c>
      <c r="K45" s="102">
        <f t="shared" si="6"/>
        <v>0</v>
      </c>
      <c r="L45" s="195"/>
    </row>
    <row r="46" spans="1:12" x14ac:dyDescent="0.2">
      <c r="A46" s="100">
        <v>37</v>
      </c>
      <c r="B46" s="101" t="s">
        <v>54</v>
      </c>
      <c r="C46" s="102">
        <v>0</v>
      </c>
      <c r="D46" s="102">
        <v>0</v>
      </c>
      <c r="E46" s="102">
        <v>0</v>
      </c>
      <c r="F46" s="102">
        <f t="shared" si="5"/>
        <v>0</v>
      </c>
      <c r="G46" s="104" t="str">
        <f t="shared" si="4"/>
        <v/>
      </c>
      <c r="H46" s="102">
        <f>(C46/t1a!H46)*100</f>
        <v>0</v>
      </c>
      <c r="I46" s="102">
        <f>(D46/t1a!I46)*100</f>
        <v>0</v>
      </c>
      <c r="J46" s="102">
        <f>(E46/t1a!J46)*100</f>
        <v>0</v>
      </c>
      <c r="K46" s="102">
        <f t="shared" si="6"/>
        <v>0</v>
      </c>
      <c r="L46" s="195"/>
    </row>
    <row r="47" spans="1:12" x14ac:dyDescent="0.2">
      <c r="A47" s="100">
        <v>38</v>
      </c>
      <c r="B47" s="101" t="s">
        <v>55</v>
      </c>
      <c r="C47" s="102">
        <v>0</v>
      </c>
      <c r="D47" s="102">
        <v>0</v>
      </c>
      <c r="E47" s="102">
        <v>0</v>
      </c>
      <c r="F47" s="102">
        <f t="shared" si="5"/>
        <v>0</v>
      </c>
      <c r="G47" s="104" t="str">
        <f t="shared" si="4"/>
        <v/>
      </c>
      <c r="H47" s="102">
        <f>(C47/t1a!H47)*100</f>
        <v>0</v>
      </c>
      <c r="I47" s="102">
        <f>(D47/t1a!I47)*100</f>
        <v>0</v>
      </c>
      <c r="J47" s="102">
        <f>(E47/t1a!J47)*100</f>
        <v>0</v>
      </c>
      <c r="K47" s="102">
        <f t="shared" si="6"/>
        <v>0</v>
      </c>
      <c r="L47" s="195"/>
    </row>
    <row r="48" spans="1:12" x14ac:dyDescent="0.2">
      <c r="A48" s="100">
        <v>39</v>
      </c>
      <c r="B48" s="101" t="s">
        <v>56</v>
      </c>
      <c r="C48" s="102">
        <v>0</v>
      </c>
      <c r="D48" s="102">
        <v>0</v>
      </c>
      <c r="E48" s="102">
        <v>0</v>
      </c>
      <c r="F48" s="102">
        <f t="shared" si="5"/>
        <v>0</v>
      </c>
      <c r="G48" s="104" t="str">
        <f t="shared" si="4"/>
        <v/>
      </c>
      <c r="H48" s="102">
        <f>(C48/t1a!H48)*100</f>
        <v>0</v>
      </c>
      <c r="I48" s="102">
        <f>(D48/t1a!I48)*100</f>
        <v>0</v>
      </c>
      <c r="J48" s="102">
        <f>(E48/t1a!J48)*100</f>
        <v>0</v>
      </c>
      <c r="K48" s="102">
        <f t="shared" si="6"/>
        <v>0</v>
      </c>
      <c r="L48" s="195"/>
    </row>
    <row r="49" spans="1:12" x14ac:dyDescent="0.2">
      <c r="A49" s="100">
        <v>40</v>
      </c>
      <c r="B49" s="101" t="s">
        <v>57</v>
      </c>
      <c r="C49" s="102">
        <v>0</v>
      </c>
      <c r="D49" s="102">
        <v>0</v>
      </c>
      <c r="E49" s="102">
        <v>0</v>
      </c>
      <c r="F49" s="102">
        <f t="shared" si="5"/>
        <v>0</v>
      </c>
      <c r="G49" s="104" t="str">
        <f t="shared" si="4"/>
        <v/>
      </c>
      <c r="H49" s="102">
        <f>(C49/t1a!H49)*100</f>
        <v>0</v>
      </c>
      <c r="I49" s="102">
        <f>(D49/t1a!I49)*100</f>
        <v>0</v>
      </c>
      <c r="J49" s="102">
        <f>(E49/t1a!J49)*100</f>
        <v>0</v>
      </c>
      <c r="K49" s="102">
        <f t="shared" si="6"/>
        <v>0</v>
      </c>
      <c r="L49" s="195"/>
    </row>
    <row r="50" spans="1:12" s="99" customFormat="1" x14ac:dyDescent="0.2">
      <c r="A50" s="197" t="s">
        <v>58</v>
      </c>
      <c r="B50" s="198"/>
      <c r="C50" s="103">
        <f>SUM(C43:C49)</f>
        <v>0</v>
      </c>
      <c r="D50" s="103">
        <f>SUM(D43:D49)</f>
        <v>0</v>
      </c>
      <c r="E50" s="103">
        <f>SUM(E43:E49)</f>
        <v>0</v>
      </c>
      <c r="F50" s="103">
        <f t="shared" si="5"/>
        <v>0</v>
      </c>
      <c r="G50" s="105" t="str">
        <f t="shared" si="4"/>
        <v/>
      </c>
      <c r="H50" s="103">
        <f>(C50/t1a!H50)*100</f>
        <v>0</v>
      </c>
      <c r="I50" s="103">
        <f>(D50/t1a!I50)*100</f>
        <v>0</v>
      </c>
      <c r="J50" s="103">
        <f>(E50/t1a!J50)*100</f>
        <v>0</v>
      </c>
      <c r="K50" s="103">
        <f t="shared" si="6"/>
        <v>0</v>
      </c>
      <c r="L50" s="196"/>
    </row>
    <row r="51" spans="1:12" x14ac:dyDescent="0.2">
      <c r="A51" s="100">
        <v>41</v>
      </c>
      <c r="B51" s="101" t="s">
        <v>59</v>
      </c>
      <c r="C51" s="102">
        <v>0</v>
      </c>
      <c r="D51" s="102">
        <v>0</v>
      </c>
      <c r="E51" s="102">
        <v>0</v>
      </c>
      <c r="F51" s="102">
        <f t="shared" si="5"/>
        <v>0</v>
      </c>
      <c r="G51" s="104" t="str">
        <f t="shared" si="4"/>
        <v/>
      </c>
      <c r="H51" s="102" t="e">
        <f>(C51/t1a!H51)*100</f>
        <v>#DIV/0!</v>
      </c>
      <c r="I51" s="102" t="e">
        <f>(D51/t1a!I51)*100</f>
        <v>#DIV/0!</v>
      </c>
      <c r="J51" s="102" t="e">
        <f>(E51/t1a!J51)*100</f>
        <v>#DIV/0!</v>
      </c>
      <c r="K51" s="102" t="e">
        <f t="shared" si="6"/>
        <v>#DIV/0!</v>
      </c>
      <c r="L51" s="195"/>
    </row>
    <row r="52" spans="1:12" x14ac:dyDescent="0.2">
      <c r="A52" s="100">
        <v>42</v>
      </c>
      <c r="B52" s="101" t="s">
        <v>60</v>
      </c>
      <c r="C52" s="102">
        <v>0</v>
      </c>
      <c r="D52" s="102">
        <v>0</v>
      </c>
      <c r="E52" s="102">
        <v>0</v>
      </c>
      <c r="F52" s="102">
        <f t="shared" si="5"/>
        <v>0</v>
      </c>
      <c r="G52" s="104" t="str">
        <f t="shared" si="4"/>
        <v/>
      </c>
      <c r="H52" s="102" t="e">
        <f>(C52/t1a!H52)*100</f>
        <v>#DIV/0!</v>
      </c>
      <c r="I52" s="102" t="e">
        <f>(D52/t1a!I52)*100</f>
        <v>#DIV/0!</v>
      </c>
      <c r="J52" s="102" t="e">
        <f>(E52/t1a!J52)*100</f>
        <v>#DIV/0!</v>
      </c>
      <c r="K52" s="102" t="e">
        <f t="shared" si="6"/>
        <v>#DIV/0!</v>
      </c>
      <c r="L52" s="195"/>
    </row>
    <row r="53" spans="1:12" x14ac:dyDescent="0.2">
      <c r="A53" s="100">
        <v>43</v>
      </c>
      <c r="B53" s="101" t="s">
        <v>61</v>
      </c>
      <c r="C53" s="102">
        <v>0</v>
      </c>
      <c r="D53" s="102">
        <v>0</v>
      </c>
      <c r="E53" s="102">
        <v>0</v>
      </c>
      <c r="F53" s="102">
        <f t="shared" si="5"/>
        <v>0</v>
      </c>
      <c r="G53" s="104" t="str">
        <f t="shared" si="4"/>
        <v/>
      </c>
      <c r="H53" s="102" t="e">
        <f>(C53/t1a!H53)*100</f>
        <v>#DIV/0!</v>
      </c>
      <c r="I53" s="102" t="e">
        <f>(D53/t1a!I53)*100</f>
        <v>#DIV/0!</v>
      </c>
      <c r="J53" s="102" t="e">
        <f>(E53/t1a!J53)*100</f>
        <v>#DIV/0!</v>
      </c>
      <c r="K53" s="102" t="e">
        <f t="shared" si="6"/>
        <v>#DIV/0!</v>
      </c>
      <c r="L53" s="195"/>
    </row>
    <row r="54" spans="1:12" x14ac:dyDescent="0.2">
      <c r="A54" s="100">
        <v>44</v>
      </c>
      <c r="B54" s="101" t="s">
        <v>62</v>
      </c>
      <c r="C54" s="102">
        <v>0</v>
      </c>
      <c r="D54" s="102">
        <v>0</v>
      </c>
      <c r="E54" s="102">
        <v>0</v>
      </c>
      <c r="F54" s="102">
        <f t="shared" si="5"/>
        <v>0</v>
      </c>
      <c r="G54" s="104" t="str">
        <f t="shared" si="4"/>
        <v/>
      </c>
      <c r="H54" s="102" t="e">
        <f>(C54/t1a!H54)*100</f>
        <v>#DIV/0!</v>
      </c>
      <c r="I54" s="102" t="e">
        <f>(D54/t1a!I54)*100</f>
        <v>#DIV/0!</v>
      </c>
      <c r="J54" s="102" t="e">
        <f>(E54/t1a!J54)*100</f>
        <v>#DIV/0!</v>
      </c>
      <c r="K54" s="102" t="e">
        <f t="shared" si="6"/>
        <v>#DIV/0!</v>
      </c>
      <c r="L54" s="195"/>
    </row>
    <row r="55" spans="1:12" x14ac:dyDescent="0.2">
      <c r="A55" s="100">
        <v>45</v>
      </c>
      <c r="B55" s="101" t="s">
        <v>63</v>
      </c>
      <c r="C55" s="102">
        <v>0</v>
      </c>
      <c r="D55" s="102">
        <v>0</v>
      </c>
      <c r="E55" s="102">
        <v>0</v>
      </c>
      <c r="F55" s="102">
        <f t="shared" si="5"/>
        <v>0</v>
      </c>
      <c r="G55" s="104" t="str">
        <f t="shared" si="4"/>
        <v/>
      </c>
      <c r="H55" s="102" t="e">
        <f>(C55/t1a!H55)*100</f>
        <v>#DIV/0!</v>
      </c>
      <c r="I55" s="102" t="e">
        <f>(D55/t1a!I55)*100</f>
        <v>#DIV/0!</v>
      </c>
      <c r="J55" s="102" t="e">
        <f>(E55/t1a!J55)*100</f>
        <v>#DIV/0!</v>
      </c>
      <c r="K55" s="102" t="e">
        <f t="shared" si="6"/>
        <v>#DIV/0!</v>
      </c>
      <c r="L55" s="195"/>
    </row>
    <row r="56" spans="1:12" x14ac:dyDescent="0.2">
      <c r="A56" s="100">
        <v>46</v>
      </c>
      <c r="B56" s="101" t="s">
        <v>64</v>
      </c>
      <c r="C56" s="102">
        <v>0</v>
      </c>
      <c r="D56" s="102">
        <v>0</v>
      </c>
      <c r="E56" s="102">
        <v>0</v>
      </c>
      <c r="F56" s="102">
        <f t="shared" si="5"/>
        <v>0</v>
      </c>
      <c r="G56" s="104" t="str">
        <f t="shared" si="4"/>
        <v/>
      </c>
      <c r="H56" s="102" t="e">
        <f>(C56/t1a!H56)*100</f>
        <v>#DIV/0!</v>
      </c>
      <c r="I56" s="102" t="e">
        <f>(D56/t1a!I56)*100</f>
        <v>#DIV/0!</v>
      </c>
      <c r="J56" s="102" t="e">
        <f>(E56/t1a!J56)*100</f>
        <v>#DIV/0!</v>
      </c>
      <c r="K56" s="102" t="e">
        <f t="shared" si="6"/>
        <v>#DIV/0!</v>
      </c>
      <c r="L56" s="195"/>
    </row>
    <row r="57" spans="1:12" s="99" customFormat="1" x14ac:dyDescent="0.2">
      <c r="A57" s="197" t="s">
        <v>65</v>
      </c>
      <c r="B57" s="198"/>
      <c r="C57" s="103">
        <f>SUM(C51:C56)</f>
        <v>0</v>
      </c>
      <c r="D57" s="103">
        <f>SUM(D51:D56)</f>
        <v>0</v>
      </c>
      <c r="E57" s="103">
        <f>SUM(E51:E56)</f>
        <v>0</v>
      </c>
      <c r="F57" s="103">
        <f t="shared" si="5"/>
        <v>0</v>
      </c>
      <c r="G57" s="105" t="str">
        <f t="shared" si="4"/>
        <v/>
      </c>
      <c r="H57" s="103" t="e">
        <f>(C57/t1a!H57)*100</f>
        <v>#DIV/0!</v>
      </c>
      <c r="I57" s="103" t="e">
        <f>(D57/t1a!I57)*100</f>
        <v>#DIV/0!</v>
      </c>
      <c r="J57" s="103" t="e">
        <f>(E57/t1a!J57)*100</f>
        <v>#DIV/0!</v>
      </c>
      <c r="K57" s="103" t="e">
        <f t="shared" si="6"/>
        <v>#DIV/0!</v>
      </c>
      <c r="L57" s="196"/>
    </row>
    <row r="58" spans="1:12" s="99" customFormat="1" x14ac:dyDescent="0.2">
      <c r="A58" s="197" t="s">
        <v>66</v>
      </c>
      <c r="B58" s="198"/>
      <c r="C58" s="103">
        <f>SUM(C18+C38+C40+C42+C50+C57)</f>
        <v>8.5499999999999989</v>
      </c>
      <c r="D58" s="103">
        <f>SUM(D18+D38+D40+D42+D50+D57)</f>
        <v>5.08</v>
      </c>
      <c r="E58" s="103">
        <f>SUM(E18+E38+E40+E42+E50+E57)</f>
        <v>8.86</v>
      </c>
      <c r="F58" s="103">
        <f t="shared" si="5"/>
        <v>0.3100000000000005</v>
      </c>
      <c r="G58" s="105">
        <f t="shared" si="4"/>
        <v>3.625730994152053</v>
      </c>
      <c r="H58" s="103">
        <f>(C58/t1a!H58)*100</f>
        <v>3.6519132929003174E-3</v>
      </c>
      <c r="I58" s="103">
        <f>(D58/t1a!I58)*100</f>
        <v>2.3037759931576036E-3</v>
      </c>
      <c r="J58" s="103">
        <f>(E58/t1a!J58)*100</f>
        <v>3.4893318012304891E-3</v>
      </c>
      <c r="K58" s="103">
        <f t="shared" si="6"/>
        <v>-1.625814916698283E-4</v>
      </c>
      <c r="L58" s="196"/>
    </row>
    <row r="59" spans="1:12" x14ac:dyDescent="0.2">
      <c r="G59" s="32" t="str">
        <f t="shared" si="4"/>
        <v/>
      </c>
      <c r="L59" s="195"/>
    </row>
    <row r="60" spans="1:12" x14ac:dyDescent="0.2">
      <c r="G60" s="32" t="str">
        <f t="shared" si="4"/>
        <v/>
      </c>
    </row>
  </sheetData>
  <mergeCells count="14"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view="pageBreakPreview" zoomScale="60" zoomScaleNormal="100" workbookViewId="0">
      <selection activeCell="O8" sqref="O8"/>
    </sheetView>
  </sheetViews>
  <sheetFormatPr defaultColWidth="9.140625" defaultRowHeight="12.75" x14ac:dyDescent="0.2"/>
  <cols>
    <col min="1" max="1" width="5.7109375" style="11" customWidth="1"/>
    <col min="2" max="2" width="31" style="11" customWidth="1"/>
    <col min="3" max="6" width="16" style="11" customWidth="1"/>
    <col min="7" max="7" width="16" style="32" customWidth="1"/>
    <col min="8" max="10" width="16" style="11" customWidth="1"/>
    <col min="11" max="11" width="18.7109375" style="32" customWidth="1"/>
    <col min="12" max="12" width="7.5703125" style="11" customWidth="1"/>
    <col min="13" max="225" width="9.140625" style="11" customWidth="1"/>
    <col min="226" max="16384" width="9.140625" style="11"/>
  </cols>
  <sheetData>
    <row r="1" spans="1:12" s="24" customFormat="1" ht="18" customHeight="1" x14ac:dyDescent="0.25">
      <c r="A1" s="13" t="s">
        <v>213</v>
      </c>
      <c r="C1" s="13" t="s">
        <v>72</v>
      </c>
      <c r="D1" s="13"/>
      <c r="E1" s="13"/>
      <c r="F1" s="13"/>
      <c r="G1" s="13"/>
      <c r="H1" s="13"/>
      <c r="I1" s="13"/>
      <c r="J1" s="13"/>
      <c r="K1" s="13"/>
    </row>
    <row r="2" spans="1:12" s="24" customFormat="1" ht="18" x14ac:dyDescent="0.25">
      <c r="A2" s="13"/>
      <c r="C2" s="38" t="s">
        <v>69</v>
      </c>
      <c r="D2" s="38"/>
      <c r="E2" s="38"/>
      <c r="F2" s="38"/>
      <c r="G2" s="38"/>
      <c r="H2" s="38"/>
      <c r="I2" s="188" t="s">
        <v>3</v>
      </c>
      <c r="J2" s="188"/>
      <c r="K2" s="188"/>
    </row>
    <row r="3" spans="1:12" s="24" customFormat="1" ht="14.25" customHeight="1" x14ac:dyDescent="0.2">
      <c r="A3" s="190" t="s">
        <v>4</v>
      </c>
      <c r="B3" s="190" t="s">
        <v>5</v>
      </c>
      <c r="C3" s="191" t="s">
        <v>6</v>
      </c>
      <c r="D3" s="191"/>
      <c r="E3" s="191"/>
      <c r="F3" s="191"/>
      <c r="G3" s="191"/>
      <c r="H3" s="191" t="s">
        <v>73</v>
      </c>
      <c r="I3" s="191"/>
      <c r="J3" s="191"/>
      <c r="K3" s="191"/>
      <c r="L3" s="192" t="s">
        <v>74</v>
      </c>
    </row>
    <row r="4" spans="1:12" s="24" customFormat="1" ht="25.5" x14ac:dyDescent="0.2">
      <c r="A4" s="190"/>
      <c r="B4" s="190"/>
      <c r="C4" s="176" t="s">
        <v>9</v>
      </c>
      <c r="D4" s="176" t="s">
        <v>10</v>
      </c>
      <c r="E4" s="176" t="s">
        <v>11</v>
      </c>
      <c r="F4" s="202" t="str">
        <f>"GROWTH DURING THE YEAR " &amp;AsOn!D1</f>
        <v>GROWTH DURING THE YEAR 2025-26</v>
      </c>
      <c r="G4" s="202"/>
      <c r="H4" s="176" t="str">
        <f>C4</f>
        <v>As on  31ST MAR 25</v>
      </c>
      <c r="I4" s="176" t="str">
        <f>D4</f>
        <v>As on 30TH SEPT 24</v>
      </c>
      <c r="J4" s="176" t="str">
        <f>E4</f>
        <v>As on 30TH SEPT 25</v>
      </c>
      <c r="K4" s="178" t="str">
        <f>F4</f>
        <v>GROWTH DURING THE YEAR 2025-26</v>
      </c>
      <c r="L4" s="192"/>
    </row>
    <row r="5" spans="1:12" s="24" customFormat="1" x14ac:dyDescent="0.2">
      <c r="C5" s="34" t="str">
        <f>RIGHT(C4,7)</f>
        <v xml:space="preserve"> MAR 25</v>
      </c>
      <c r="D5" s="34" t="str">
        <f t="shared" ref="D5:E5" si="0">RIGHT(D4,7)</f>
        <v>SEPT 24</v>
      </c>
      <c r="E5" s="34" t="str">
        <f t="shared" si="0"/>
        <v>SEPT 25</v>
      </c>
      <c r="F5" s="39" t="s">
        <v>12</v>
      </c>
      <c r="G5" s="39" t="s">
        <v>13</v>
      </c>
      <c r="H5" s="34" t="str">
        <f>RIGHT(H4,7)</f>
        <v xml:space="preserve"> MAR 25</v>
      </c>
      <c r="I5" s="34" t="str">
        <f t="shared" ref="I5:J5" si="1">RIGHT(I4,7)</f>
        <v>SEPT 24</v>
      </c>
      <c r="J5" s="34" t="str">
        <f t="shared" si="1"/>
        <v>SEPT 25</v>
      </c>
      <c r="K5" s="39" t="s">
        <v>12</v>
      </c>
      <c r="L5" s="192"/>
    </row>
    <row r="6" spans="1:12" ht="14.25" x14ac:dyDescent="0.2">
      <c r="A6" s="97">
        <v>1</v>
      </c>
      <c r="B6" s="98" t="s">
        <v>14</v>
      </c>
      <c r="C6" s="136">
        <v>1534.76</v>
      </c>
      <c r="D6" s="136">
        <v>1386.6</v>
      </c>
      <c r="E6" s="136">
        <v>1648.94</v>
      </c>
      <c r="F6" s="136">
        <f t="shared" ref="F6:F37" si="2">(E6-C6)</f>
        <v>114.18000000000006</v>
      </c>
      <c r="G6" s="163">
        <f>IF(C6=0,"",(E6-C6)/C6*100)</f>
        <v>7.4395996768224393</v>
      </c>
      <c r="H6" s="136">
        <f>(C6/t1a!H6)*100</f>
        <v>9.1815149296233027</v>
      </c>
      <c r="I6" s="136">
        <f>(D6/t1a!I6)*100</f>
        <v>9.1550434940494849</v>
      </c>
      <c r="J6" s="136">
        <f>(E6/t1a!J6)*100</f>
        <v>9.2197019171415544</v>
      </c>
      <c r="K6" s="136">
        <f t="shared" ref="K6:K37" si="3">(J6-H6)</f>
        <v>3.8186987518251669E-2</v>
      </c>
      <c r="L6" s="195"/>
    </row>
    <row r="7" spans="1:12" ht="14.25" x14ac:dyDescent="0.2">
      <c r="A7" s="97">
        <v>2</v>
      </c>
      <c r="B7" s="98" t="s">
        <v>15</v>
      </c>
      <c r="C7" s="136">
        <v>607.72</v>
      </c>
      <c r="D7" s="136">
        <v>573.71</v>
      </c>
      <c r="E7" s="136">
        <v>626.82000000000005</v>
      </c>
      <c r="F7" s="136">
        <f t="shared" si="2"/>
        <v>19.100000000000023</v>
      </c>
      <c r="G7" s="163">
        <f t="shared" ref="G7:G60" si="4">IF(C7=0,"",(E7-C7)/C7*100)</f>
        <v>3.1428947541631049</v>
      </c>
      <c r="H7" s="136">
        <f>(C7/t1a!H7)*100</f>
        <v>7.9109503892861381</v>
      </c>
      <c r="I7" s="136">
        <f>(D7/t1a!I7)*100</f>
        <v>8.5152647226019429</v>
      </c>
      <c r="J7" s="136">
        <f>(E7/t1a!J7)*100</f>
        <v>8.8218653681055006</v>
      </c>
      <c r="K7" s="136">
        <f t="shared" si="3"/>
        <v>0.91091497881936245</v>
      </c>
      <c r="L7" s="195"/>
    </row>
    <row r="8" spans="1:12" ht="14.25" x14ac:dyDescent="0.2">
      <c r="A8" s="97">
        <v>3</v>
      </c>
      <c r="B8" s="98" t="s">
        <v>16</v>
      </c>
      <c r="C8" s="136">
        <v>266.33</v>
      </c>
      <c r="D8" s="136">
        <v>229.43</v>
      </c>
      <c r="E8" s="136">
        <v>288.67</v>
      </c>
      <c r="F8" s="136">
        <f t="shared" si="2"/>
        <v>22.340000000000032</v>
      </c>
      <c r="G8" s="163">
        <f t="shared" si="4"/>
        <v>8.3880899635790307</v>
      </c>
      <c r="H8" s="136">
        <f>(C8/t1a!H8)*100</f>
        <v>10.637626514782358</v>
      </c>
      <c r="I8" s="136">
        <f>(D8/t1a!I8)*100</f>
        <v>8.9977841833833363</v>
      </c>
      <c r="J8" s="136">
        <f>(E8/t1a!J8)*100</f>
        <v>10.90600667198108</v>
      </c>
      <c r="K8" s="136">
        <f t="shared" si="3"/>
        <v>0.2683801571987221</v>
      </c>
      <c r="L8" s="195"/>
    </row>
    <row r="9" spans="1:12" ht="14.25" x14ac:dyDescent="0.2">
      <c r="A9" s="97">
        <v>4</v>
      </c>
      <c r="B9" s="98" t="s">
        <v>17</v>
      </c>
      <c r="C9" s="136">
        <v>579.41</v>
      </c>
      <c r="D9" s="136">
        <v>536.46</v>
      </c>
      <c r="E9" s="136">
        <v>620.17999999999995</v>
      </c>
      <c r="F9" s="136">
        <f t="shared" si="2"/>
        <v>40.769999999999982</v>
      </c>
      <c r="G9" s="163">
        <f t="shared" si="4"/>
        <v>7.0364681313750159</v>
      </c>
      <c r="H9" s="136">
        <f>(C9/t1a!H9)*100</f>
        <v>10.791265074265491</v>
      </c>
      <c r="I9" s="136">
        <f>(D9/t1a!I9)*100</f>
        <v>10.079098168154063</v>
      </c>
      <c r="J9" s="136">
        <f>(E9/t1a!J9)*100</f>
        <v>11.030030323779712</v>
      </c>
      <c r="K9" s="136">
        <f t="shared" si="3"/>
        <v>0.23876524951422162</v>
      </c>
      <c r="L9" s="195"/>
    </row>
    <row r="10" spans="1:12" ht="14.25" x14ac:dyDescent="0.2">
      <c r="A10" s="97">
        <v>5</v>
      </c>
      <c r="B10" s="98" t="s">
        <v>18</v>
      </c>
      <c r="C10" s="136">
        <v>860.23</v>
      </c>
      <c r="D10" s="136">
        <v>819.43</v>
      </c>
      <c r="E10" s="136">
        <v>934.53</v>
      </c>
      <c r="F10" s="136">
        <f t="shared" si="2"/>
        <v>74.299999999999955</v>
      </c>
      <c r="G10" s="163">
        <f t="shared" si="4"/>
        <v>8.6372249282168667</v>
      </c>
      <c r="H10" s="136">
        <f>(C10/t1a!H10)*100</f>
        <v>16.772016159221366</v>
      </c>
      <c r="I10" s="136">
        <f>(D10/t1a!I10)*100</f>
        <v>13.947412316983085</v>
      </c>
      <c r="J10" s="136">
        <f>(E10/t1a!J10)*100</f>
        <v>17.209673201651484</v>
      </c>
      <c r="K10" s="136">
        <f t="shared" si="3"/>
        <v>0.43765704243011783</v>
      </c>
      <c r="L10" s="195"/>
    </row>
    <row r="11" spans="1:12" ht="14.25" x14ac:dyDescent="0.2">
      <c r="A11" s="97">
        <v>6</v>
      </c>
      <c r="B11" s="98" t="s">
        <v>19</v>
      </c>
      <c r="C11" s="136">
        <v>244.58</v>
      </c>
      <c r="D11" s="136">
        <v>235.6</v>
      </c>
      <c r="E11" s="136">
        <v>258.45999999999998</v>
      </c>
      <c r="F11" s="136">
        <f t="shared" si="2"/>
        <v>13.879999999999967</v>
      </c>
      <c r="G11" s="163">
        <f t="shared" si="4"/>
        <v>5.6750347534548879</v>
      </c>
      <c r="H11" s="136">
        <f>(C11/t1a!H11)*100</f>
        <v>4.933345973628847</v>
      </c>
      <c r="I11" s="136">
        <f>(D11/t1a!I11)*100</f>
        <v>4.0459271114896769</v>
      </c>
      <c r="J11" s="136">
        <f>(E11/t1a!J11)*100</f>
        <v>4.6609260177629501</v>
      </c>
      <c r="K11" s="136">
        <f t="shared" si="3"/>
        <v>-0.27241995586589685</v>
      </c>
      <c r="L11" s="195"/>
    </row>
    <row r="12" spans="1:12" ht="14.25" x14ac:dyDescent="0.2">
      <c r="A12" s="97">
        <v>7</v>
      </c>
      <c r="B12" s="98" t="s">
        <v>20</v>
      </c>
      <c r="C12" s="136">
        <v>156.59</v>
      </c>
      <c r="D12" s="136">
        <v>144.86000000000001</v>
      </c>
      <c r="E12" s="136">
        <v>176.16</v>
      </c>
      <c r="F12" s="136">
        <f t="shared" si="2"/>
        <v>19.569999999999993</v>
      </c>
      <c r="G12" s="163">
        <f t="shared" si="4"/>
        <v>12.497605211060728</v>
      </c>
      <c r="H12" s="136">
        <f>(C12/t1a!H12)*100</f>
        <v>16.245124076686864</v>
      </c>
      <c r="I12" s="136">
        <f>(D12/t1a!I12)*100</f>
        <v>10.856710310352323</v>
      </c>
      <c r="J12" s="136">
        <f>(E12/t1a!J12)*100</f>
        <v>5.8985631962604925</v>
      </c>
      <c r="K12" s="136">
        <f t="shared" si="3"/>
        <v>-10.34656088042637</v>
      </c>
      <c r="L12" s="195"/>
    </row>
    <row r="13" spans="1:12" ht="14.25" x14ac:dyDescent="0.2">
      <c r="A13" s="97">
        <v>8</v>
      </c>
      <c r="B13" s="98" t="s">
        <v>21</v>
      </c>
      <c r="C13" s="136">
        <v>31.11</v>
      </c>
      <c r="D13" s="136">
        <v>25.55</v>
      </c>
      <c r="E13" s="136">
        <v>31.93</v>
      </c>
      <c r="F13" s="136">
        <f t="shared" si="2"/>
        <v>0.82000000000000028</v>
      </c>
      <c r="G13" s="163">
        <f t="shared" si="4"/>
        <v>2.6358084217293487</v>
      </c>
      <c r="H13" s="136">
        <f>(C13/t1a!H13)*100</f>
        <v>8.3006483630833259</v>
      </c>
      <c r="I13" s="136">
        <f>(D13/t1a!I13)*100</f>
        <v>8.9920461744210609</v>
      </c>
      <c r="J13" s="136">
        <f>(E13/t1a!J13)*100</f>
        <v>6.3565058130275522</v>
      </c>
      <c r="K13" s="136">
        <f t="shared" si="3"/>
        <v>-1.9441425500557736</v>
      </c>
      <c r="L13" s="195"/>
    </row>
    <row r="14" spans="1:12" ht="14.25" x14ac:dyDescent="0.2">
      <c r="A14" s="97">
        <v>9</v>
      </c>
      <c r="B14" s="98" t="s">
        <v>22</v>
      </c>
      <c r="C14" s="136">
        <v>1280.53</v>
      </c>
      <c r="D14" s="136">
        <v>1237</v>
      </c>
      <c r="E14" s="136">
        <v>1494.71</v>
      </c>
      <c r="F14" s="136">
        <f t="shared" si="2"/>
        <v>214.18000000000006</v>
      </c>
      <c r="G14" s="163">
        <f t="shared" si="4"/>
        <v>16.72588693743997</v>
      </c>
      <c r="H14" s="136">
        <f>(C14/t1a!H14)*100</f>
        <v>6.7897902611078473</v>
      </c>
      <c r="I14" s="136">
        <f>(D14/t1a!I14)*100</f>
        <v>7.1581464277840237</v>
      </c>
      <c r="J14" s="136">
        <f>(E14/t1a!J14)*100</f>
        <v>6.2686128999113011</v>
      </c>
      <c r="K14" s="136">
        <f t="shared" si="3"/>
        <v>-0.52117736119654623</v>
      </c>
      <c r="L14" s="195"/>
    </row>
    <row r="15" spans="1:12" ht="14.25" x14ac:dyDescent="0.2">
      <c r="A15" s="97">
        <v>10</v>
      </c>
      <c r="B15" s="98" t="s">
        <v>23</v>
      </c>
      <c r="C15" s="136">
        <v>7566.38</v>
      </c>
      <c r="D15" s="136">
        <v>6957.27</v>
      </c>
      <c r="E15" s="136">
        <v>7981.2</v>
      </c>
      <c r="F15" s="136">
        <f t="shared" si="2"/>
        <v>414.81999999999971</v>
      </c>
      <c r="G15" s="163">
        <f t="shared" si="4"/>
        <v>5.4824103468237082</v>
      </c>
      <c r="H15" s="136">
        <f>(C15/t1a!H15)*100</f>
        <v>12.89977094935398</v>
      </c>
      <c r="I15" s="136">
        <f>(D15/t1a!I15)*100</f>
        <v>13.071570128309476</v>
      </c>
      <c r="J15" s="136">
        <f>(E15/t1a!J15)*100</f>
        <v>13.493709630625508</v>
      </c>
      <c r="K15" s="136">
        <f t="shared" si="3"/>
        <v>0.59393868127152771</v>
      </c>
      <c r="L15" s="195"/>
    </row>
    <row r="16" spans="1:12" ht="14.25" x14ac:dyDescent="0.2">
      <c r="A16" s="97">
        <v>11</v>
      </c>
      <c r="B16" s="98" t="s">
        <v>24</v>
      </c>
      <c r="C16" s="136">
        <v>308.52999999999997</v>
      </c>
      <c r="D16" s="136">
        <v>268.33</v>
      </c>
      <c r="E16" s="136">
        <v>349.73</v>
      </c>
      <c r="F16" s="136">
        <f t="shared" si="2"/>
        <v>41.200000000000045</v>
      </c>
      <c r="G16" s="163">
        <f t="shared" si="4"/>
        <v>13.353644702298009</v>
      </c>
      <c r="H16" s="136">
        <f>(C16/t1a!H16)*100</f>
        <v>5.5639713334559628</v>
      </c>
      <c r="I16" s="136">
        <f>(D16/t1a!I16)*100</f>
        <v>5.2079047271541583</v>
      </c>
      <c r="J16" s="136">
        <f>(E16/t1a!J16)*100</f>
        <v>6.8633857904580235</v>
      </c>
      <c r="K16" s="136">
        <f t="shared" si="3"/>
        <v>1.2994144570020607</v>
      </c>
      <c r="L16" s="195"/>
    </row>
    <row r="17" spans="1:12" ht="14.25" x14ac:dyDescent="0.2">
      <c r="A17" s="97">
        <v>12</v>
      </c>
      <c r="B17" s="98" t="s">
        <v>25</v>
      </c>
      <c r="C17" s="136">
        <v>437.92</v>
      </c>
      <c r="D17" s="136">
        <v>436.53</v>
      </c>
      <c r="E17" s="136">
        <v>451.23</v>
      </c>
      <c r="F17" s="136">
        <f t="shared" si="2"/>
        <v>13.310000000000002</v>
      </c>
      <c r="G17" s="163">
        <f t="shared" si="4"/>
        <v>3.0393679210814764</v>
      </c>
      <c r="H17" s="136">
        <f>(C17/t1a!H17)*100</f>
        <v>5.6461948267281414</v>
      </c>
      <c r="I17" s="136">
        <f>(D17/t1a!I17)*100</f>
        <v>6.372254207004473</v>
      </c>
      <c r="J17" s="136">
        <f>(E17/t1a!J17)*100</f>
        <v>5.3664831178716277</v>
      </c>
      <c r="K17" s="136">
        <f t="shared" si="3"/>
        <v>-0.27971170885651375</v>
      </c>
      <c r="L17" s="195"/>
    </row>
    <row r="18" spans="1:12" s="96" customFormat="1" ht="15" x14ac:dyDescent="0.25">
      <c r="A18" s="197" t="s">
        <v>26</v>
      </c>
      <c r="B18" s="198"/>
      <c r="C18" s="138">
        <f>SUM(C6:C17)</f>
        <v>13874.09</v>
      </c>
      <c r="D18" s="138">
        <f>SUM(D6:D17)</f>
        <v>12850.77</v>
      </c>
      <c r="E18" s="138">
        <f>SUM(E6:E17)</f>
        <v>14862.56</v>
      </c>
      <c r="F18" s="138">
        <f t="shared" si="2"/>
        <v>988.46999999999935</v>
      </c>
      <c r="G18" s="164">
        <f t="shared" si="4"/>
        <v>7.1245753775562886</v>
      </c>
      <c r="H18" s="138">
        <f>(C18/t1a!H18)*100</f>
        <v>10.314389074163575</v>
      </c>
      <c r="I18" s="138">
        <f>(D18/t1a!I18)*100</f>
        <v>10.233091069133089</v>
      </c>
      <c r="J18" s="138">
        <f>(E18/t1a!J18)*100</f>
        <v>10.305483458873088</v>
      </c>
      <c r="K18" s="138">
        <f t="shared" si="3"/>
        <v>-8.9056152904873898E-3</v>
      </c>
      <c r="L18" s="196"/>
    </row>
    <row r="19" spans="1:12" ht="14.25" x14ac:dyDescent="0.2">
      <c r="A19" s="97">
        <v>13</v>
      </c>
      <c r="B19" s="98" t="s">
        <v>27</v>
      </c>
      <c r="C19" s="136">
        <v>465.88</v>
      </c>
      <c r="D19" s="136">
        <v>455.92</v>
      </c>
      <c r="E19" s="136">
        <v>547.30999999999995</v>
      </c>
      <c r="F19" s="136">
        <f t="shared" si="2"/>
        <v>81.42999999999995</v>
      </c>
      <c r="G19" s="163">
        <f t="shared" si="4"/>
        <v>17.478749892676216</v>
      </c>
      <c r="H19" s="136">
        <f>(C19/t1a!H19)*100</f>
        <v>4.0839261372850668</v>
      </c>
      <c r="I19" s="136">
        <f>(D19/t1a!I19)*100</f>
        <v>4.3499126525479594</v>
      </c>
      <c r="J19" s="136">
        <f>(E19/t1a!J19)*100</f>
        <v>4.510571174737966</v>
      </c>
      <c r="K19" s="136">
        <f t="shared" si="3"/>
        <v>0.42664503745289917</v>
      </c>
      <c r="L19" s="195"/>
    </row>
    <row r="20" spans="1:12" ht="14.25" x14ac:dyDescent="0.2">
      <c r="A20" s="97">
        <v>14</v>
      </c>
      <c r="B20" s="98" t="s">
        <v>28</v>
      </c>
      <c r="C20" s="136">
        <v>744.89</v>
      </c>
      <c r="D20" s="136">
        <v>818.86</v>
      </c>
      <c r="E20" s="136">
        <v>627.03</v>
      </c>
      <c r="F20" s="136">
        <f t="shared" si="2"/>
        <v>-117.86000000000001</v>
      </c>
      <c r="G20" s="163">
        <f t="shared" si="4"/>
        <v>-15.822470431875848</v>
      </c>
      <c r="H20" s="136">
        <f>(C20/t1a!H20)*100</f>
        <v>33.834798210351799</v>
      </c>
      <c r="I20" s="136">
        <f>(D20/t1a!I20)*100</f>
        <v>40.166382984985312</v>
      </c>
      <c r="J20" s="136">
        <f>(E20/t1a!J20)*100</f>
        <v>29.27502264387028</v>
      </c>
      <c r="K20" s="136">
        <f t="shared" si="3"/>
        <v>-4.5597755664815196</v>
      </c>
      <c r="L20" s="195"/>
    </row>
    <row r="21" spans="1:12" ht="14.25" x14ac:dyDescent="0.2">
      <c r="A21" s="97">
        <v>15</v>
      </c>
      <c r="B21" s="98" t="s">
        <v>29</v>
      </c>
      <c r="C21" s="136">
        <v>12.17</v>
      </c>
      <c r="D21" s="136">
        <v>10.99</v>
      </c>
      <c r="E21" s="136">
        <v>9.68</v>
      </c>
      <c r="F21" s="136">
        <f t="shared" si="2"/>
        <v>-2.4900000000000002</v>
      </c>
      <c r="G21" s="163">
        <f t="shared" si="4"/>
        <v>-20.460147904683652</v>
      </c>
      <c r="H21" s="136">
        <f>(C21/t1a!H21)*100</f>
        <v>6.761486749263848</v>
      </c>
      <c r="I21" s="136">
        <f>(D21/t1a!I21)*100</f>
        <v>7.3247134097573969</v>
      </c>
      <c r="J21" s="136">
        <f>(E21/t1a!J21)*100</f>
        <v>4.3884305014053853</v>
      </c>
      <c r="K21" s="136">
        <f t="shared" si="3"/>
        <v>-2.3730562478584627</v>
      </c>
      <c r="L21" s="195"/>
    </row>
    <row r="22" spans="1:12" ht="14.25" x14ac:dyDescent="0.2">
      <c r="A22" s="97">
        <v>16</v>
      </c>
      <c r="B22" s="98" t="s">
        <v>30</v>
      </c>
      <c r="C22" s="136">
        <v>21.9</v>
      </c>
      <c r="D22" s="136">
        <v>19.89</v>
      </c>
      <c r="E22" s="136">
        <v>24.08</v>
      </c>
      <c r="F22" s="136">
        <f t="shared" si="2"/>
        <v>2.1799999999999997</v>
      </c>
      <c r="G22" s="163">
        <f t="shared" si="4"/>
        <v>9.9543378995433773</v>
      </c>
      <c r="H22" s="136">
        <f>(C22/t1a!H22)*100</f>
        <v>5.4226712227009353</v>
      </c>
      <c r="I22" s="136">
        <f>(D22/t1a!I22)*100</f>
        <v>5.3098053872233635</v>
      </c>
      <c r="J22" s="136">
        <f>(E22/t1a!J22)*100</f>
        <v>5.7881832604201717</v>
      </c>
      <c r="K22" s="136">
        <f t="shared" si="3"/>
        <v>0.36551203771923646</v>
      </c>
      <c r="L22" s="195"/>
    </row>
    <row r="23" spans="1:12" ht="14.25" x14ac:dyDescent="0.2">
      <c r="A23" s="97">
        <v>17</v>
      </c>
      <c r="B23" s="98" t="s">
        <v>31</v>
      </c>
      <c r="C23" s="136">
        <v>53.34</v>
      </c>
      <c r="D23" s="136">
        <v>59.73</v>
      </c>
      <c r="E23" s="136">
        <v>51.86</v>
      </c>
      <c r="F23" s="136">
        <f t="shared" si="2"/>
        <v>-1.480000000000004</v>
      </c>
      <c r="G23" s="163">
        <f t="shared" si="4"/>
        <v>-2.774653168353963</v>
      </c>
      <c r="H23" s="136">
        <f>(C23/t1a!H23)*100</f>
        <v>7.9929271435849811</v>
      </c>
      <c r="I23" s="136">
        <f>(D23/t1a!I23)*100</f>
        <v>12.181095136127256</v>
      </c>
      <c r="J23" s="136">
        <f>(E23/t1a!J23)*100</f>
        <v>8.5154595162641016</v>
      </c>
      <c r="K23" s="136">
        <f t="shared" si="3"/>
        <v>0.52253237267912045</v>
      </c>
      <c r="L23" s="195"/>
    </row>
    <row r="24" spans="1:12" ht="14.25" x14ac:dyDescent="0.2">
      <c r="A24" s="97">
        <v>18</v>
      </c>
      <c r="B24" s="98" t="s">
        <v>32</v>
      </c>
      <c r="C24" s="136">
        <v>2460.27</v>
      </c>
      <c r="D24" s="136">
        <v>1607.16</v>
      </c>
      <c r="E24" s="136">
        <v>3408.49</v>
      </c>
      <c r="F24" s="136">
        <f t="shared" si="2"/>
        <v>948.2199999999998</v>
      </c>
      <c r="G24" s="163">
        <f t="shared" si="4"/>
        <v>38.5412983127868</v>
      </c>
      <c r="H24" s="136">
        <f>(C24/t1a!H24)*100</f>
        <v>8.8881013305761574</v>
      </c>
      <c r="I24" s="136">
        <f>(D24/t1a!I24)*100</f>
        <v>6.5160277513792986</v>
      </c>
      <c r="J24" s="136">
        <f>(E24/t1a!J24)*100</f>
        <v>11.717505698915083</v>
      </c>
      <c r="K24" s="136">
        <f t="shared" si="3"/>
        <v>2.8294043683389258</v>
      </c>
      <c r="L24" s="195"/>
    </row>
    <row r="25" spans="1:12" ht="14.25" x14ac:dyDescent="0.2">
      <c r="A25" s="97">
        <v>19</v>
      </c>
      <c r="B25" s="98" t="s">
        <v>33</v>
      </c>
      <c r="C25" s="136">
        <v>4692.01</v>
      </c>
      <c r="D25" s="136">
        <v>4479.6499999999996</v>
      </c>
      <c r="E25" s="136">
        <v>4718.8</v>
      </c>
      <c r="F25" s="136">
        <f t="shared" si="2"/>
        <v>26.789999999999964</v>
      </c>
      <c r="G25" s="163">
        <f t="shared" si="4"/>
        <v>0.570970650105178</v>
      </c>
      <c r="H25" s="136">
        <f>(C25/t1a!H25)*100</f>
        <v>32.648859205921873</v>
      </c>
      <c r="I25" s="136">
        <f>(D25/t1a!I25)*100</f>
        <v>34.86106236493201</v>
      </c>
      <c r="J25" s="136">
        <f>(E25/t1a!J25)*100</f>
        <v>31.449148057854494</v>
      </c>
      <c r="K25" s="136">
        <f t="shared" si="3"/>
        <v>-1.1997111480673794</v>
      </c>
      <c r="L25" s="195"/>
    </row>
    <row r="26" spans="1:12" ht="14.25" x14ac:dyDescent="0.2">
      <c r="A26" s="97">
        <v>20</v>
      </c>
      <c r="B26" s="98" t="s">
        <v>34</v>
      </c>
      <c r="C26" s="136">
        <v>363</v>
      </c>
      <c r="D26" s="136">
        <v>332.95</v>
      </c>
      <c r="E26" s="136">
        <v>383.58</v>
      </c>
      <c r="F26" s="136">
        <f t="shared" si="2"/>
        <v>20.579999999999984</v>
      </c>
      <c r="G26" s="163">
        <f t="shared" si="4"/>
        <v>5.6694214876033016</v>
      </c>
      <c r="H26" s="136">
        <f>(C26/t1a!H26)*100</f>
        <v>5.5203164373124727</v>
      </c>
      <c r="I26" s="136">
        <f>(D26/t1a!I26)*100</f>
        <v>7.4067565102486643</v>
      </c>
      <c r="J26" s="136">
        <f>(E26/t1a!J26)*100</f>
        <v>5.9241801316484475</v>
      </c>
      <c r="K26" s="136">
        <f t="shared" si="3"/>
        <v>0.4038636943359748</v>
      </c>
      <c r="L26" s="195"/>
    </row>
    <row r="27" spans="1:12" ht="14.25" x14ac:dyDescent="0.2">
      <c r="A27" s="97">
        <v>21</v>
      </c>
      <c r="B27" s="98" t="s">
        <v>35</v>
      </c>
      <c r="C27" s="136">
        <v>383.34</v>
      </c>
      <c r="D27" s="136">
        <v>369.5</v>
      </c>
      <c r="E27" s="136">
        <v>412.01</v>
      </c>
      <c r="F27" s="136">
        <f t="shared" si="2"/>
        <v>28.670000000000016</v>
      </c>
      <c r="G27" s="163">
        <f t="shared" si="4"/>
        <v>7.4790003652110446</v>
      </c>
      <c r="H27" s="136">
        <f>(C27/t1a!H27)*100</f>
        <v>13.424243060954341</v>
      </c>
      <c r="I27" s="136">
        <f>(D27/t1a!I27)*100</f>
        <v>14.382132681499012</v>
      </c>
      <c r="J27" s="136">
        <f>(E27/t1a!J27)*100</f>
        <v>13.311299144802097</v>
      </c>
      <c r="K27" s="136">
        <f t="shared" si="3"/>
        <v>-0.11294391615224342</v>
      </c>
      <c r="L27" s="195"/>
    </row>
    <row r="28" spans="1:12" ht="14.25" x14ac:dyDescent="0.2">
      <c r="A28" s="97">
        <v>22</v>
      </c>
      <c r="B28" s="98" t="s">
        <v>36</v>
      </c>
      <c r="C28" s="136">
        <v>170.51</v>
      </c>
      <c r="D28" s="136">
        <v>173</v>
      </c>
      <c r="E28" s="136">
        <v>159.08000000000001</v>
      </c>
      <c r="F28" s="136">
        <f t="shared" si="2"/>
        <v>-11.429999999999978</v>
      </c>
      <c r="G28" s="163">
        <f t="shared" si="4"/>
        <v>-6.7034191543017885</v>
      </c>
      <c r="H28" s="136">
        <f>(C28/t1a!H28)*100</f>
        <v>3.2135257943351028</v>
      </c>
      <c r="I28" s="136">
        <f>(D28/t1a!I28)*100</f>
        <v>3.1849889445903981</v>
      </c>
      <c r="J28" s="136">
        <f>(E28/t1a!J28)*100</f>
        <v>3.1453094199130436</v>
      </c>
      <c r="K28" s="136">
        <f t="shared" si="3"/>
        <v>-6.8216374422059189E-2</v>
      </c>
      <c r="L28" s="195"/>
    </row>
    <row r="29" spans="1:12" ht="14.25" x14ac:dyDescent="0.2">
      <c r="A29" s="97">
        <v>23</v>
      </c>
      <c r="B29" s="98" t="s">
        <v>37</v>
      </c>
      <c r="C29" s="136">
        <v>6.63</v>
      </c>
      <c r="D29" s="136">
        <v>5.8</v>
      </c>
      <c r="E29" s="136">
        <v>5.78</v>
      </c>
      <c r="F29" s="136">
        <f t="shared" si="2"/>
        <v>-0.84999999999999964</v>
      </c>
      <c r="G29" s="163">
        <f t="shared" si="4"/>
        <v>-12.820512820512816</v>
      </c>
      <c r="H29" s="136">
        <f>(C29/t1a!H29)*100</f>
        <v>24.312431243124312</v>
      </c>
      <c r="I29" s="136">
        <f>(D29/t1a!I29)*100</f>
        <v>23.829087921117502</v>
      </c>
      <c r="J29" s="136">
        <f>(E29/t1a!J29)*100</f>
        <v>10.719584569732937</v>
      </c>
      <c r="K29" s="136">
        <f t="shared" si="3"/>
        <v>-13.592846673391374</v>
      </c>
      <c r="L29" s="195"/>
    </row>
    <row r="30" spans="1:12" ht="14.25" x14ac:dyDescent="0.2">
      <c r="A30" s="97">
        <v>24</v>
      </c>
      <c r="B30" s="98" t="s">
        <v>38</v>
      </c>
      <c r="C30" s="136">
        <v>15.74</v>
      </c>
      <c r="D30" s="136">
        <v>15.02</v>
      </c>
      <c r="E30" s="136">
        <v>15.54</v>
      </c>
      <c r="F30" s="136">
        <f t="shared" si="2"/>
        <v>-0.20000000000000107</v>
      </c>
      <c r="G30" s="163">
        <f t="shared" si="4"/>
        <v>-1.2706480304955594</v>
      </c>
      <c r="H30" s="136">
        <f>(C30/t1a!H30)*100</f>
        <v>4.2385889322741352</v>
      </c>
      <c r="I30" s="136">
        <f>(D30/t1a!I30)*100</f>
        <v>3.7205845925191965</v>
      </c>
      <c r="J30" s="136">
        <f>(E30/t1a!J30)*100</f>
        <v>5.4861258208006776</v>
      </c>
      <c r="K30" s="136">
        <f t="shared" si="3"/>
        <v>1.2475368885265423</v>
      </c>
      <c r="L30" s="195"/>
    </row>
    <row r="31" spans="1:12" ht="14.25" x14ac:dyDescent="0.2">
      <c r="A31" s="97">
        <v>25</v>
      </c>
      <c r="B31" s="98" t="s">
        <v>39</v>
      </c>
      <c r="C31" s="136">
        <v>0.74</v>
      </c>
      <c r="D31" s="136">
        <v>0.41</v>
      </c>
      <c r="E31" s="136">
        <v>0.68</v>
      </c>
      <c r="F31" s="136">
        <f t="shared" si="2"/>
        <v>-5.9999999999999942E-2</v>
      </c>
      <c r="G31" s="163">
        <f t="shared" si="4"/>
        <v>-8.1081081081080999</v>
      </c>
      <c r="H31" s="136">
        <f>(C31/t1a!H31)*100</f>
        <v>7.020872865275142</v>
      </c>
      <c r="I31" s="136">
        <f>(D31/t1a!I31)*100</f>
        <v>4.0039062500000009</v>
      </c>
      <c r="J31" s="136">
        <f>(E31/t1a!J31)*100</f>
        <v>5.8070025619128947</v>
      </c>
      <c r="K31" s="136">
        <f t="shared" si="3"/>
        <v>-1.2138703033622473</v>
      </c>
      <c r="L31" s="195"/>
    </row>
    <row r="32" spans="1:12" ht="14.25" x14ac:dyDescent="0.2">
      <c r="A32" s="97">
        <v>26</v>
      </c>
      <c r="B32" s="98" t="s">
        <v>40</v>
      </c>
      <c r="C32" s="136">
        <v>249.26</v>
      </c>
      <c r="D32" s="136">
        <v>252.64</v>
      </c>
      <c r="E32" s="136">
        <v>210.88</v>
      </c>
      <c r="F32" s="136">
        <f t="shared" si="2"/>
        <v>-38.379999999999995</v>
      </c>
      <c r="G32" s="163">
        <f t="shared" si="4"/>
        <v>-15.397576827409129</v>
      </c>
      <c r="H32" s="136">
        <f>(C32/t1a!H32)*100</f>
        <v>4.4476642001038487</v>
      </c>
      <c r="I32" s="136">
        <f>(D32/t1a!I32)*100</f>
        <v>5.1131246445564766</v>
      </c>
      <c r="J32" s="136">
        <f>(E32/t1a!J32)*100</f>
        <v>3.5443982607438729</v>
      </c>
      <c r="K32" s="136">
        <f t="shared" si="3"/>
        <v>-0.90326593935997579</v>
      </c>
      <c r="L32" s="195"/>
    </row>
    <row r="33" spans="1:12" ht="14.25" x14ac:dyDescent="0.2">
      <c r="A33" s="97">
        <v>27</v>
      </c>
      <c r="B33" s="98" t="s">
        <v>41</v>
      </c>
      <c r="C33" s="136">
        <v>0.92</v>
      </c>
      <c r="D33" s="136">
        <v>1.02</v>
      </c>
      <c r="E33" s="136">
        <v>0.86</v>
      </c>
      <c r="F33" s="136">
        <f t="shared" si="2"/>
        <v>-6.0000000000000053E-2</v>
      </c>
      <c r="G33" s="163">
        <f t="shared" si="4"/>
        <v>-6.5217391304347876</v>
      </c>
      <c r="H33" s="136">
        <f>(C33/t1a!H33)*100</f>
        <v>1.5116661189615512</v>
      </c>
      <c r="I33" s="136">
        <f>(D33/t1a!I33)*100</f>
        <v>0.8877284595300261</v>
      </c>
      <c r="J33" s="136">
        <f>(E33/t1a!J33)*100</f>
        <v>1.0204081632653061</v>
      </c>
      <c r="K33" s="136">
        <f t="shared" si="3"/>
        <v>-0.49125795569624509</v>
      </c>
      <c r="L33" s="195"/>
    </row>
    <row r="34" spans="1:12" ht="14.25" x14ac:dyDescent="0.2">
      <c r="A34" s="97">
        <v>28</v>
      </c>
      <c r="B34" s="98" t="s">
        <v>42</v>
      </c>
      <c r="C34" s="136">
        <v>56.39</v>
      </c>
      <c r="D34" s="136">
        <v>58.44</v>
      </c>
      <c r="E34" s="136">
        <v>55.68</v>
      </c>
      <c r="F34" s="136">
        <f t="shared" si="2"/>
        <v>-0.71000000000000085</v>
      </c>
      <c r="G34" s="163">
        <f t="shared" si="4"/>
        <v>-1.2590884908671764</v>
      </c>
      <c r="H34" s="136">
        <f>(C34/t1a!H34)*100</f>
        <v>9.2196262446250188</v>
      </c>
      <c r="I34" s="136">
        <f>(D34/t1a!I34)*100</f>
        <v>11.563575923067789</v>
      </c>
      <c r="J34" s="136">
        <f>(E34/t1a!J34)*100</f>
        <v>8.4623919023663685</v>
      </c>
      <c r="K34" s="136">
        <f t="shared" si="3"/>
        <v>-0.75723434225865027</v>
      </c>
      <c r="L34" s="195"/>
    </row>
    <row r="35" spans="1:12" ht="14.25" x14ac:dyDescent="0.2">
      <c r="A35" s="97">
        <v>29</v>
      </c>
      <c r="B35" s="98" t="s">
        <v>43</v>
      </c>
      <c r="C35" s="136">
        <v>7.04</v>
      </c>
      <c r="D35" s="136">
        <v>7.04</v>
      </c>
      <c r="E35" s="136">
        <v>7.04</v>
      </c>
      <c r="F35" s="136">
        <f t="shared" si="2"/>
        <v>0</v>
      </c>
      <c r="G35" s="163">
        <f t="shared" si="4"/>
        <v>0</v>
      </c>
      <c r="H35" s="136">
        <f>(C35/t1a!H35)*100</f>
        <v>12.015702338282983</v>
      </c>
      <c r="I35" s="136">
        <f>(D35/t1a!I35)*100</f>
        <v>12.015702338282983</v>
      </c>
      <c r="J35" s="136">
        <f>(E35/t1a!J35)*100</f>
        <v>12.593917710196781</v>
      </c>
      <c r="K35" s="136">
        <f t="shared" si="3"/>
        <v>0.57821537191379768</v>
      </c>
      <c r="L35" s="195"/>
    </row>
    <row r="36" spans="1:12" ht="14.25" x14ac:dyDescent="0.2">
      <c r="A36" s="97">
        <v>30</v>
      </c>
      <c r="B36" s="98" t="s">
        <v>44</v>
      </c>
      <c r="C36" s="136">
        <v>2.4900000000000002</v>
      </c>
      <c r="D36" s="136">
        <v>2.71</v>
      </c>
      <c r="E36" s="136">
        <v>2.37</v>
      </c>
      <c r="F36" s="136">
        <f t="shared" si="2"/>
        <v>-0.12000000000000011</v>
      </c>
      <c r="G36" s="163">
        <f t="shared" si="4"/>
        <v>-4.8192771084337389</v>
      </c>
      <c r="H36" s="136">
        <f>(C36/t1a!H36)*100</f>
        <v>20.393120393120391</v>
      </c>
      <c r="I36" s="136">
        <f>(D36/t1a!I36)*100</f>
        <v>20.514761544284632</v>
      </c>
      <c r="J36" s="136">
        <f>(E36/t1a!J36)*100</f>
        <v>18.329466357308586</v>
      </c>
      <c r="K36" s="136">
        <f t="shared" si="3"/>
        <v>-2.0636540358118047</v>
      </c>
      <c r="L36" s="195"/>
    </row>
    <row r="37" spans="1:12" ht="14.25" x14ac:dyDescent="0.2">
      <c r="A37" s="97">
        <v>31</v>
      </c>
      <c r="B37" s="98" t="s">
        <v>45</v>
      </c>
      <c r="C37" s="136">
        <v>83.44</v>
      </c>
      <c r="D37" s="136">
        <v>91.3</v>
      </c>
      <c r="E37" s="136">
        <v>67.17</v>
      </c>
      <c r="F37" s="136">
        <f t="shared" si="2"/>
        <v>-16.269999999999996</v>
      </c>
      <c r="G37" s="163">
        <f t="shared" si="4"/>
        <v>-19.499041227229142</v>
      </c>
      <c r="H37" s="136">
        <f>(C37/t1a!H37)*100</f>
        <v>3.4693088408333987</v>
      </c>
      <c r="I37" s="136">
        <f>(D37/t1a!I37)*100</f>
        <v>4.3486958675481544</v>
      </c>
      <c r="J37" s="136">
        <f>(E37/t1a!J37)*100</f>
        <v>2.7219237034695714</v>
      </c>
      <c r="K37" s="136">
        <f t="shared" si="3"/>
        <v>-0.74738513736382739</v>
      </c>
      <c r="L37" s="195"/>
    </row>
    <row r="38" spans="1:12" s="96" customFormat="1" ht="15" x14ac:dyDescent="0.25">
      <c r="A38" s="197" t="s">
        <v>46</v>
      </c>
      <c r="B38" s="198"/>
      <c r="C38" s="138">
        <f>SUM(C19:C37)</f>
        <v>9789.9599999999991</v>
      </c>
      <c r="D38" s="138">
        <f>SUM(D19:D37)</f>
        <v>8762.0299999999988</v>
      </c>
      <c r="E38" s="138">
        <f>SUM(E19:E37)</f>
        <v>10707.920000000004</v>
      </c>
      <c r="F38" s="138">
        <f t="shared" ref="F38:F58" si="5">(E38-C38)</f>
        <v>917.96000000000458</v>
      </c>
      <c r="G38" s="164">
        <f t="shared" si="4"/>
        <v>9.376544950132633</v>
      </c>
      <c r="H38" s="138">
        <f>(C38/t1a!H38)*100</f>
        <v>12.114616870891812</v>
      </c>
      <c r="I38" s="138">
        <f>(D38/t1a!I38)*100</f>
        <v>12.217596290280838</v>
      </c>
      <c r="J38" s="138">
        <f>(E38/t1a!J38)*100</f>
        <v>12.774913833111235</v>
      </c>
      <c r="K38" s="138">
        <f t="shared" ref="K38:K58" si="6">(J38-H38)</f>
        <v>0.66029696221942302</v>
      </c>
      <c r="L38" s="196"/>
    </row>
    <row r="39" spans="1:12" ht="14.25" x14ac:dyDescent="0.2">
      <c r="A39" s="97">
        <v>32</v>
      </c>
      <c r="B39" s="98" t="s">
        <v>47</v>
      </c>
      <c r="C39" s="136">
        <v>350.58</v>
      </c>
      <c r="D39" s="136">
        <v>449.14</v>
      </c>
      <c r="E39" s="136">
        <v>450.92</v>
      </c>
      <c r="F39" s="136">
        <f t="shared" si="5"/>
        <v>100.34000000000003</v>
      </c>
      <c r="G39" s="163">
        <f t="shared" si="4"/>
        <v>28.62114210736495</v>
      </c>
      <c r="H39" s="136">
        <f>(C39/t1a!H39)*100</f>
        <v>8.3533083942910249</v>
      </c>
      <c r="I39" s="136">
        <f>(D39/t1a!I39)*100</f>
        <v>4.3398733229299022</v>
      </c>
      <c r="J39" s="136">
        <f>(E39/t1a!J39)*100</f>
        <v>4.4669692724978054</v>
      </c>
      <c r="K39" s="136">
        <f t="shared" si="6"/>
        <v>-3.8863391217932195</v>
      </c>
      <c r="L39" s="195"/>
    </row>
    <row r="40" spans="1:12" s="96" customFormat="1" ht="15" x14ac:dyDescent="0.25">
      <c r="A40" s="197" t="s">
        <v>48</v>
      </c>
      <c r="B40" s="198"/>
      <c r="C40" s="138">
        <f>SUM(C39:C39)</f>
        <v>350.58</v>
      </c>
      <c r="D40" s="138">
        <f>SUM(D39:D39)</f>
        <v>449.14</v>
      </c>
      <c r="E40" s="138">
        <f>SUM(E39:E39)</f>
        <v>450.92</v>
      </c>
      <c r="F40" s="138">
        <f t="shared" si="5"/>
        <v>100.34000000000003</v>
      </c>
      <c r="G40" s="164">
        <f t="shared" si="4"/>
        <v>28.62114210736495</v>
      </c>
      <c r="H40" s="138">
        <f>(C40/t1a!H40)*100</f>
        <v>8.3533083942910249</v>
      </c>
      <c r="I40" s="138">
        <f>(D40/t1a!I40)*100</f>
        <v>4.3398733229299022</v>
      </c>
      <c r="J40" s="138">
        <f>(E40/t1a!J40)*100</f>
        <v>4.4669692724978054</v>
      </c>
      <c r="K40" s="138">
        <f t="shared" si="6"/>
        <v>-3.8863391217932195</v>
      </c>
      <c r="L40" s="196"/>
    </row>
    <row r="41" spans="1:12" ht="14.25" x14ac:dyDescent="0.2">
      <c r="A41" s="97">
        <v>33</v>
      </c>
      <c r="B41" s="98" t="s">
        <v>49</v>
      </c>
      <c r="C41" s="136">
        <v>3232.16</v>
      </c>
      <c r="D41" s="136">
        <v>2801.16</v>
      </c>
      <c r="E41" s="136">
        <v>3559.6</v>
      </c>
      <c r="F41" s="136">
        <f t="shared" si="5"/>
        <v>327.44000000000005</v>
      </c>
      <c r="G41" s="163">
        <f t="shared" si="4"/>
        <v>10.130686599673286</v>
      </c>
      <c r="H41" s="136">
        <f>(C41/t1a!H41)*100</f>
        <v>32.339710237733136</v>
      </c>
      <c r="I41" s="136">
        <f>(D41/t1a!I41)*100</f>
        <v>31.772440201807555</v>
      </c>
      <c r="J41" s="136">
        <f>(E41/t1a!J41)*100</f>
        <v>32.753247398538633</v>
      </c>
      <c r="K41" s="136">
        <f t="shared" si="6"/>
        <v>0.41353716080549674</v>
      </c>
      <c r="L41" s="195"/>
    </row>
    <row r="42" spans="1:12" s="96" customFormat="1" ht="15" x14ac:dyDescent="0.25">
      <c r="A42" s="197" t="s">
        <v>50</v>
      </c>
      <c r="B42" s="198"/>
      <c r="C42" s="138">
        <f>SUM(C41:C41)</f>
        <v>3232.16</v>
      </c>
      <c r="D42" s="138">
        <f>SUM(D41:D41)</f>
        <v>2801.16</v>
      </c>
      <c r="E42" s="138">
        <f>SUM(E41:E41)</f>
        <v>3559.6</v>
      </c>
      <c r="F42" s="138">
        <f t="shared" si="5"/>
        <v>327.44000000000005</v>
      </c>
      <c r="G42" s="164">
        <f t="shared" si="4"/>
        <v>10.130686599673286</v>
      </c>
      <c r="H42" s="138">
        <f>(C42/t1a!H42)*100</f>
        <v>32.339710237733136</v>
      </c>
      <c r="I42" s="138">
        <f>(D42/t1a!I42)*100</f>
        <v>31.772440201807555</v>
      </c>
      <c r="J42" s="138">
        <f>(E42/t1a!J42)*100</f>
        <v>32.753247398538633</v>
      </c>
      <c r="K42" s="138">
        <f t="shared" si="6"/>
        <v>0.41353716080549674</v>
      </c>
      <c r="L42" s="196"/>
    </row>
    <row r="43" spans="1:12" ht="14.25" x14ac:dyDescent="0.2">
      <c r="A43" s="97">
        <v>34</v>
      </c>
      <c r="B43" s="98" t="s">
        <v>51</v>
      </c>
      <c r="C43" s="136">
        <v>186.84</v>
      </c>
      <c r="D43" s="136">
        <v>163.76</v>
      </c>
      <c r="E43" s="136">
        <v>196.44</v>
      </c>
      <c r="F43" s="136">
        <f t="shared" si="5"/>
        <v>9.5999999999999943</v>
      </c>
      <c r="G43" s="163">
        <f t="shared" si="4"/>
        <v>5.138086062941551</v>
      </c>
      <c r="H43" s="136">
        <f>(C43/t1a!H43)*100</f>
        <v>6.9720320167173524</v>
      </c>
      <c r="I43" s="136">
        <f>(D43/t1a!I43)*100</f>
        <v>7.4483423617649338</v>
      </c>
      <c r="J43" s="136">
        <f>(E43/t1a!J43)*100</f>
        <v>6.7162188959471569</v>
      </c>
      <c r="K43" s="136">
        <f t="shared" si="6"/>
        <v>-0.25581312077019547</v>
      </c>
      <c r="L43" s="195"/>
    </row>
    <row r="44" spans="1:12" ht="14.25" x14ac:dyDescent="0.2">
      <c r="A44" s="97">
        <v>35</v>
      </c>
      <c r="B44" s="98" t="s">
        <v>52</v>
      </c>
      <c r="C44" s="136">
        <v>68.650000000000006</v>
      </c>
      <c r="D44" s="136">
        <v>77.98</v>
      </c>
      <c r="E44" s="136">
        <v>57.02</v>
      </c>
      <c r="F44" s="136">
        <f t="shared" si="5"/>
        <v>-11.630000000000003</v>
      </c>
      <c r="G44" s="163">
        <f t="shared" si="4"/>
        <v>-16.941005098324837</v>
      </c>
      <c r="H44" s="136">
        <f>(C44/t1a!H44)*100</f>
        <v>19.252341690504238</v>
      </c>
      <c r="I44" s="136">
        <f>(D44/t1a!I44)*100</f>
        <v>22.764559918260112</v>
      </c>
      <c r="J44" s="136">
        <f>(E44/t1a!J44)*100</f>
        <v>16.102795820389719</v>
      </c>
      <c r="K44" s="136">
        <f t="shared" si="6"/>
        <v>-3.1495458701145189</v>
      </c>
      <c r="L44" s="195"/>
    </row>
    <row r="45" spans="1:12" ht="14.25" x14ac:dyDescent="0.2">
      <c r="A45" s="97">
        <v>36</v>
      </c>
      <c r="B45" s="98" t="s">
        <v>53</v>
      </c>
      <c r="C45" s="136">
        <v>311.19</v>
      </c>
      <c r="D45" s="136">
        <v>388.57</v>
      </c>
      <c r="E45" s="136">
        <v>246.08</v>
      </c>
      <c r="F45" s="136">
        <f t="shared" si="5"/>
        <v>-65.109999999999985</v>
      </c>
      <c r="G45" s="163">
        <f t="shared" si="4"/>
        <v>-20.922908833831418</v>
      </c>
      <c r="H45" s="136">
        <f>(C45/t1a!H45)*100</f>
        <v>65.724001013770391</v>
      </c>
      <c r="I45" s="136">
        <f>(D45/t1a!I45)*100</f>
        <v>76.571552437630544</v>
      </c>
      <c r="J45" s="136">
        <f>(E45/t1a!J45)*100</f>
        <v>53.813855843247026</v>
      </c>
      <c r="K45" s="136">
        <f t="shared" si="6"/>
        <v>-11.910145170523364</v>
      </c>
      <c r="L45" s="195"/>
    </row>
    <row r="46" spans="1:12" ht="14.25" x14ac:dyDescent="0.2">
      <c r="A46" s="97">
        <v>37</v>
      </c>
      <c r="B46" s="98" t="s">
        <v>54</v>
      </c>
      <c r="C46" s="136">
        <v>303.45999999999998</v>
      </c>
      <c r="D46" s="136">
        <v>274.8</v>
      </c>
      <c r="E46" s="136">
        <v>345.01</v>
      </c>
      <c r="F46" s="136">
        <f t="shared" si="5"/>
        <v>41.550000000000011</v>
      </c>
      <c r="G46" s="163">
        <f t="shared" si="4"/>
        <v>13.692084624003167</v>
      </c>
      <c r="H46" s="136">
        <f>(C46/t1a!H46)*100</f>
        <v>55.573665415255014</v>
      </c>
      <c r="I46" s="136">
        <f>(D46/t1a!I46)*100</f>
        <v>57.810034711265388</v>
      </c>
      <c r="J46" s="136">
        <f>(E46/t1a!J46)*100</f>
        <v>54.837479138520216</v>
      </c>
      <c r="K46" s="136">
        <f t="shared" si="6"/>
        <v>-0.73618627673479864</v>
      </c>
      <c r="L46" s="195"/>
    </row>
    <row r="47" spans="1:12" ht="14.25" x14ac:dyDescent="0.2">
      <c r="A47" s="97">
        <v>38</v>
      </c>
      <c r="B47" s="98" t="s">
        <v>55</v>
      </c>
      <c r="C47" s="136">
        <v>137.44</v>
      </c>
      <c r="D47" s="136">
        <v>130.87</v>
      </c>
      <c r="E47" s="136">
        <v>141.83000000000001</v>
      </c>
      <c r="F47" s="136">
        <f t="shared" si="5"/>
        <v>4.3900000000000148</v>
      </c>
      <c r="G47" s="163">
        <f t="shared" si="4"/>
        <v>3.1941210710128161</v>
      </c>
      <c r="H47" s="136">
        <f>(C47/t1a!H47)*100</f>
        <v>55.922203686373436</v>
      </c>
      <c r="I47" s="136">
        <f>(D47/t1a!I47)*100</f>
        <v>60.756731662024144</v>
      </c>
      <c r="J47" s="136">
        <f>(E47/t1a!J47)*100</f>
        <v>53.776446500341244</v>
      </c>
      <c r="K47" s="136">
        <f t="shared" si="6"/>
        <v>-2.145757186032192</v>
      </c>
      <c r="L47" s="195"/>
    </row>
    <row r="48" spans="1:12" ht="14.25" x14ac:dyDescent="0.2">
      <c r="A48" s="97">
        <v>39</v>
      </c>
      <c r="B48" s="98" t="s">
        <v>56</v>
      </c>
      <c r="C48" s="136">
        <v>113.66</v>
      </c>
      <c r="D48" s="136">
        <v>114.29</v>
      </c>
      <c r="E48" s="136">
        <v>112.94</v>
      </c>
      <c r="F48" s="136">
        <f t="shared" si="5"/>
        <v>-0.71999999999999886</v>
      </c>
      <c r="G48" s="163">
        <f t="shared" si="4"/>
        <v>-0.63346823860636892</v>
      </c>
      <c r="H48" s="136">
        <f>(C48/t1a!H48)*100</f>
        <v>84.669249106078652</v>
      </c>
      <c r="I48" s="136">
        <f>(D48/t1a!I48)*100</f>
        <v>82.975170611296662</v>
      </c>
      <c r="J48" s="136">
        <f>(E48/t1a!J48)*100</f>
        <v>85.385952974975424</v>
      </c>
      <c r="K48" s="136">
        <f t="shared" si="6"/>
        <v>0.71670386889677218</v>
      </c>
      <c r="L48" s="195"/>
    </row>
    <row r="49" spans="1:12" ht="14.25" x14ac:dyDescent="0.2">
      <c r="A49" s="97">
        <v>40</v>
      </c>
      <c r="B49" s="98" t="s">
        <v>57</v>
      </c>
      <c r="C49" s="136">
        <v>85.91</v>
      </c>
      <c r="D49" s="136">
        <v>113.72</v>
      </c>
      <c r="E49" s="136">
        <v>71.8</v>
      </c>
      <c r="F49" s="136">
        <f t="shared" si="5"/>
        <v>-14.11</v>
      </c>
      <c r="G49" s="163">
        <f t="shared" si="4"/>
        <v>-16.42416482365266</v>
      </c>
      <c r="H49" s="136">
        <f>(C49/t1a!H49)*100</f>
        <v>49.53012395503027</v>
      </c>
      <c r="I49" s="136">
        <f>(D49/t1a!I49)*100</f>
        <v>67.702565934393036</v>
      </c>
      <c r="J49" s="136">
        <f>(E49/t1a!J49)*100</f>
        <v>46.891327063740853</v>
      </c>
      <c r="K49" s="136">
        <f t="shared" si="6"/>
        <v>-2.6387968912894166</v>
      </c>
      <c r="L49" s="195"/>
    </row>
    <row r="50" spans="1:12" s="96" customFormat="1" ht="15" x14ac:dyDescent="0.25">
      <c r="A50" s="197" t="s">
        <v>58</v>
      </c>
      <c r="B50" s="198"/>
      <c r="C50" s="138">
        <f>SUM(C43:C49)</f>
        <v>1207.1500000000003</v>
      </c>
      <c r="D50" s="138">
        <f>SUM(D43:D49)</f>
        <v>1263.99</v>
      </c>
      <c r="E50" s="138">
        <f>SUM(E43:E49)</f>
        <v>1171.1199999999999</v>
      </c>
      <c r="F50" s="138">
        <f t="shared" si="5"/>
        <v>-36.030000000000427</v>
      </c>
      <c r="G50" s="164">
        <f t="shared" si="4"/>
        <v>-2.9847160667688706</v>
      </c>
      <c r="H50" s="138">
        <f>(C50/t1a!H50)*100</f>
        <v>26.188761275822124</v>
      </c>
      <c r="I50" s="138">
        <f>(D50/t1a!I50)*100</f>
        <v>31.247666913057131</v>
      </c>
      <c r="J50" s="138">
        <f>(E50/t1a!J50)*100</f>
        <v>23.829794160976046</v>
      </c>
      <c r="K50" s="138">
        <f t="shared" si="6"/>
        <v>-2.3589671148460774</v>
      </c>
      <c r="L50" s="196"/>
    </row>
    <row r="51" spans="1:12" ht="14.25" x14ac:dyDescent="0.2">
      <c r="A51" s="97">
        <v>41</v>
      </c>
      <c r="B51" s="98" t="s">
        <v>59</v>
      </c>
      <c r="C51" s="136">
        <v>0</v>
      </c>
      <c r="D51" s="136">
        <v>0</v>
      </c>
      <c r="E51" s="136">
        <v>0</v>
      </c>
      <c r="F51" s="136">
        <f t="shared" si="5"/>
        <v>0</v>
      </c>
      <c r="G51" s="136">
        <f t="shared" ref="G51:G57" si="7">(F51-D51)</f>
        <v>0</v>
      </c>
      <c r="H51" s="136">
        <f t="shared" ref="H51:H57" si="8">(G51-E51)</f>
        <v>0</v>
      </c>
      <c r="I51" s="136">
        <f t="shared" ref="I51:I57" si="9">(H51-F51)</f>
        <v>0</v>
      </c>
      <c r="J51" s="136">
        <f t="shared" ref="J51:J57" si="10">(I51-G51)</f>
        <v>0</v>
      </c>
      <c r="K51" s="136">
        <f t="shared" si="6"/>
        <v>0</v>
      </c>
      <c r="L51" s="195"/>
    </row>
    <row r="52" spans="1:12" ht="14.25" x14ac:dyDescent="0.2">
      <c r="A52" s="97">
        <v>42</v>
      </c>
      <c r="B52" s="98" t="s">
        <v>60</v>
      </c>
      <c r="C52" s="136">
        <v>0</v>
      </c>
      <c r="D52" s="136">
        <v>0</v>
      </c>
      <c r="E52" s="136">
        <v>0</v>
      </c>
      <c r="F52" s="136">
        <f t="shared" si="5"/>
        <v>0</v>
      </c>
      <c r="G52" s="136">
        <f t="shared" si="7"/>
        <v>0</v>
      </c>
      <c r="H52" s="136">
        <f t="shared" si="8"/>
        <v>0</v>
      </c>
      <c r="I52" s="136">
        <f t="shared" si="9"/>
        <v>0</v>
      </c>
      <c r="J52" s="136">
        <f t="shared" si="10"/>
        <v>0</v>
      </c>
      <c r="K52" s="136">
        <f t="shared" si="6"/>
        <v>0</v>
      </c>
      <c r="L52" s="195"/>
    </row>
    <row r="53" spans="1:12" ht="14.25" x14ac:dyDescent="0.2">
      <c r="A53" s="97">
        <v>43</v>
      </c>
      <c r="B53" s="98" t="s">
        <v>61</v>
      </c>
      <c r="C53" s="136">
        <v>0</v>
      </c>
      <c r="D53" s="136">
        <v>0</v>
      </c>
      <c r="E53" s="136">
        <v>0</v>
      </c>
      <c r="F53" s="136">
        <f t="shared" si="5"/>
        <v>0</v>
      </c>
      <c r="G53" s="136">
        <f t="shared" si="7"/>
        <v>0</v>
      </c>
      <c r="H53" s="136">
        <f t="shared" si="8"/>
        <v>0</v>
      </c>
      <c r="I53" s="136">
        <f t="shared" si="9"/>
        <v>0</v>
      </c>
      <c r="J53" s="136">
        <f t="shared" si="10"/>
        <v>0</v>
      </c>
      <c r="K53" s="136">
        <f t="shared" si="6"/>
        <v>0</v>
      </c>
      <c r="L53" s="195"/>
    </row>
    <row r="54" spans="1:12" ht="14.25" x14ac:dyDescent="0.2">
      <c r="A54" s="97">
        <v>44</v>
      </c>
      <c r="B54" s="98" t="s">
        <v>62</v>
      </c>
      <c r="C54" s="136">
        <v>0</v>
      </c>
      <c r="D54" s="136">
        <v>0</v>
      </c>
      <c r="E54" s="136">
        <v>0</v>
      </c>
      <c r="F54" s="136">
        <f t="shared" si="5"/>
        <v>0</v>
      </c>
      <c r="G54" s="136">
        <f t="shared" si="7"/>
        <v>0</v>
      </c>
      <c r="H54" s="136">
        <f t="shared" si="8"/>
        <v>0</v>
      </c>
      <c r="I54" s="136">
        <f t="shared" si="9"/>
        <v>0</v>
      </c>
      <c r="J54" s="136">
        <f t="shared" si="10"/>
        <v>0</v>
      </c>
      <c r="K54" s="136">
        <f t="shared" si="6"/>
        <v>0</v>
      </c>
      <c r="L54" s="195"/>
    </row>
    <row r="55" spans="1:12" ht="14.25" x14ac:dyDescent="0.2">
      <c r="A55" s="97">
        <v>45</v>
      </c>
      <c r="B55" s="98" t="s">
        <v>63</v>
      </c>
      <c r="C55" s="136">
        <v>0</v>
      </c>
      <c r="D55" s="136">
        <v>0</v>
      </c>
      <c r="E55" s="136">
        <v>0</v>
      </c>
      <c r="F55" s="136">
        <f t="shared" si="5"/>
        <v>0</v>
      </c>
      <c r="G55" s="136">
        <f t="shared" si="7"/>
        <v>0</v>
      </c>
      <c r="H55" s="136">
        <f t="shared" si="8"/>
        <v>0</v>
      </c>
      <c r="I55" s="136">
        <f t="shared" si="9"/>
        <v>0</v>
      </c>
      <c r="J55" s="136">
        <f t="shared" si="10"/>
        <v>0</v>
      </c>
      <c r="K55" s="136">
        <f t="shared" si="6"/>
        <v>0</v>
      </c>
      <c r="L55" s="195"/>
    </row>
    <row r="56" spans="1:12" ht="14.25" x14ac:dyDescent="0.2">
      <c r="A56" s="97">
        <v>46</v>
      </c>
      <c r="B56" s="98" t="s">
        <v>64</v>
      </c>
      <c r="C56" s="136">
        <v>0</v>
      </c>
      <c r="D56" s="136">
        <v>0</v>
      </c>
      <c r="E56" s="136">
        <v>0</v>
      </c>
      <c r="F56" s="136">
        <f t="shared" si="5"/>
        <v>0</v>
      </c>
      <c r="G56" s="136">
        <f t="shared" si="7"/>
        <v>0</v>
      </c>
      <c r="H56" s="136">
        <f t="shared" si="8"/>
        <v>0</v>
      </c>
      <c r="I56" s="136">
        <f t="shared" si="9"/>
        <v>0</v>
      </c>
      <c r="J56" s="136">
        <f t="shared" si="10"/>
        <v>0</v>
      </c>
      <c r="K56" s="136">
        <f t="shared" si="6"/>
        <v>0</v>
      </c>
      <c r="L56" s="195"/>
    </row>
    <row r="57" spans="1:12" s="96" customFormat="1" ht="15" x14ac:dyDescent="0.25">
      <c r="A57" s="197" t="s">
        <v>65</v>
      </c>
      <c r="B57" s="198"/>
      <c r="C57" s="138">
        <f>SUM(C51:C56)</f>
        <v>0</v>
      </c>
      <c r="D57" s="138">
        <f>SUM(D51:D56)</f>
        <v>0</v>
      </c>
      <c r="E57" s="138">
        <f>SUM(E51:E56)</f>
        <v>0</v>
      </c>
      <c r="F57" s="138">
        <f t="shared" si="5"/>
        <v>0</v>
      </c>
      <c r="G57" s="138">
        <f t="shared" si="7"/>
        <v>0</v>
      </c>
      <c r="H57" s="138">
        <f t="shared" si="8"/>
        <v>0</v>
      </c>
      <c r="I57" s="138">
        <f t="shared" si="9"/>
        <v>0</v>
      </c>
      <c r="J57" s="138">
        <f t="shared" si="10"/>
        <v>0</v>
      </c>
      <c r="K57" s="138">
        <f t="shared" si="6"/>
        <v>0</v>
      </c>
      <c r="L57" s="196"/>
    </row>
    <row r="58" spans="1:12" s="96" customFormat="1" ht="15" x14ac:dyDescent="0.25">
      <c r="A58" s="197" t="s">
        <v>66</v>
      </c>
      <c r="B58" s="198"/>
      <c r="C58" s="138">
        <f>SUM(C18+C38+C40+C42+C50+C57)</f>
        <v>28453.940000000002</v>
      </c>
      <c r="D58" s="138">
        <f>SUM(D18+D38+D40+D42+D50+D57)</f>
        <v>26127.09</v>
      </c>
      <c r="E58" s="138">
        <f>SUM(E18+E38+E40+E42+E50+E57)</f>
        <v>30752.12</v>
      </c>
      <c r="F58" s="138">
        <f t="shared" si="5"/>
        <v>2298.1799999999967</v>
      </c>
      <c r="G58" s="164">
        <f t="shared" si="4"/>
        <v>8.0768427852170781</v>
      </c>
      <c r="H58" s="138">
        <f>(C58/t1a!H58)*100</f>
        <v>12.153370961565857</v>
      </c>
      <c r="I58" s="138">
        <f>(D58/t1a!I58)*100</f>
        <v>11.848614707296869</v>
      </c>
      <c r="J58" s="138">
        <f>(E58/t1a!J58)*100</f>
        <v>12.111100482083089</v>
      </c>
      <c r="K58" s="138">
        <f t="shared" si="6"/>
        <v>-4.2270479482768408E-2</v>
      </c>
      <c r="L58" s="196"/>
    </row>
    <row r="59" spans="1:12" x14ac:dyDescent="0.2">
      <c r="G59" s="32" t="str">
        <f t="shared" si="4"/>
        <v/>
      </c>
      <c r="L59" s="195"/>
    </row>
    <row r="60" spans="1:12" x14ac:dyDescent="0.2">
      <c r="G60" s="32" t="str">
        <f t="shared" si="4"/>
        <v/>
      </c>
      <c r="L60" s="195"/>
    </row>
  </sheetData>
  <mergeCells count="14">
    <mergeCell ref="L3:L60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505" right="0.70866141732283505" top="0.99803149599999996" bottom="0.49803149600000002" header="6.4960630000000005E-2" footer="6.4960630000000005E-2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view="pageBreakPreview" zoomScale="60" zoomScaleNormal="100" workbookViewId="0">
      <selection activeCell="U15" sqref="U15"/>
    </sheetView>
  </sheetViews>
  <sheetFormatPr defaultColWidth="9.140625" defaultRowHeight="12.75" x14ac:dyDescent="0.2"/>
  <cols>
    <col min="1" max="1" width="5.7109375" style="11" customWidth="1"/>
    <col min="2" max="2" width="31" style="11" customWidth="1"/>
    <col min="3" max="6" width="15.7109375" style="11" customWidth="1"/>
    <col min="7" max="7" width="15.7109375" style="32" customWidth="1"/>
    <col min="8" max="10" width="15.7109375" style="11" customWidth="1"/>
    <col min="11" max="12" width="15.7109375" style="32" customWidth="1"/>
    <col min="13" max="16" width="0" style="11" hidden="1" customWidth="1"/>
    <col min="17" max="17" width="2.42578125" style="11" hidden="1" customWidth="1"/>
    <col min="18" max="18" width="9.28515625" style="11" customWidth="1"/>
    <col min="19" max="231" width="9.140625" style="11" customWidth="1"/>
    <col min="232" max="16384" width="9.140625" style="11"/>
  </cols>
  <sheetData>
    <row r="1" spans="1:18" s="24" customFormat="1" ht="18" x14ac:dyDescent="0.25">
      <c r="A1" s="38" t="s">
        <v>75</v>
      </c>
      <c r="C1" s="26" t="s">
        <v>76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8" s="24" customFormat="1" ht="18.75" customHeight="1" x14ac:dyDescent="0.25">
      <c r="A2" s="13"/>
      <c r="C2" s="38" t="s">
        <v>69</v>
      </c>
      <c r="D2" s="38"/>
      <c r="E2" s="38"/>
      <c r="F2" s="38"/>
      <c r="G2" s="38"/>
      <c r="H2" s="38"/>
      <c r="I2" s="188" t="s">
        <v>3</v>
      </c>
      <c r="J2" s="188"/>
      <c r="K2" s="188"/>
      <c r="L2" s="188"/>
      <c r="M2" s="50"/>
    </row>
    <row r="3" spans="1:18" s="24" customFormat="1" ht="14.25" customHeight="1" x14ac:dyDescent="0.2">
      <c r="A3" s="207" t="s">
        <v>4</v>
      </c>
      <c r="B3" s="207" t="s">
        <v>5</v>
      </c>
      <c r="C3" s="203" t="s">
        <v>77</v>
      </c>
      <c r="D3" s="203"/>
      <c r="E3" s="203"/>
      <c r="F3" s="203"/>
      <c r="G3" s="203"/>
      <c r="H3" s="203" t="s">
        <v>78</v>
      </c>
      <c r="I3" s="203"/>
      <c r="J3" s="203"/>
      <c r="K3" s="203"/>
      <c r="L3" s="203"/>
      <c r="M3" s="205" t="s">
        <v>79</v>
      </c>
      <c r="N3" s="206"/>
      <c r="O3" s="206"/>
      <c r="P3" s="206"/>
      <c r="Q3" s="206"/>
      <c r="R3" s="192" t="s">
        <v>80</v>
      </c>
    </row>
    <row r="4" spans="1:18" s="24" customFormat="1" ht="28.5" customHeight="1" x14ac:dyDescent="0.2">
      <c r="A4" s="207"/>
      <c r="B4" s="207"/>
      <c r="C4" s="174" t="s">
        <v>9</v>
      </c>
      <c r="D4" s="174" t="s">
        <v>10</v>
      </c>
      <c r="E4" s="174" t="s">
        <v>11</v>
      </c>
      <c r="F4" s="207" t="str">
        <f>"GROWTH DURING THE YEAR " &amp;AsOn!D1</f>
        <v>GROWTH DURING THE YEAR 2025-26</v>
      </c>
      <c r="G4" s="207"/>
      <c r="H4" s="174" t="str">
        <f>C4</f>
        <v>As on  31ST MAR 25</v>
      </c>
      <c r="I4" s="174" t="str">
        <f>D4</f>
        <v>As on 30TH SEPT 24</v>
      </c>
      <c r="J4" s="174" t="str">
        <f>E4</f>
        <v>As on 30TH SEPT 25</v>
      </c>
      <c r="K4" s="207" t="str">
        <f>F4</f>
        <v>GROWTH DURING THE YEAR 2025-26</v>
      </c>
      <c r="L4" s="207"/>
      <c r="M4" s="172" t="s">
        <v>81</v>
      </c>
      <c r="N4" s="48" t="s">
        <v>82</v>
      </c>
      <c r="O4" s="48" t="s">
        <v>83</v>
      </c>
      <c r="P4" s="190" t="s">
        <v>84</v>
      </c>
      <c r="Q4" s="190"/>
      <c r="R4" s="192"/>
    </row>
    <row r="5" spans="1:18" s="24" customFormat="1" x14ac:dyDescent="0.2">
      <c r="A5" s="175"/>
      <c r="B5" s="175"/>
      <c r="C5" s="145" t="str">
        <f>RIGHT(C4,7)</f>
        <v xml:space="preserve"> MAR 25</v>
      </c>
      <c r="D5" s="145" t="str">
        <f t="shared" ref="D5:E5" si="0">RIGHT(D4,7)</f>
        <v>SEPT 24</v>
      </c>
      <c r="E5" s="145" t="str">
        <f t="shared" si="0"/>
        <v>SEPT 25</v>
      </c>
      <c r="F5" s="159" t="s">
        <v>12</v>
      </c>
      <c r="G5" s="159" t="s">
        <v>13</v>
      </c>
      <c r="H5" s="145" t="str">
        <f>RIGHT(H4,7)</f>
        <v xml:space="preserve"> MAR 25</v>
      </c>
      <c r="I5" s="145" t="str">
        <f t="shared" ref="I5:J5" si="1">RIGHT(I4,7)</f>
        <v>SEPT 24</v>
      </c>
      <c r="J5" s="145" t="str">
        <f t="shared" si="1"/>
        <v>SEPT 25</v>
      </c>
      <c r="K5" s="159" t="s">
        <v>12</v>
      </c>
      <c r="L5" s="159" t="s">
        <v>13</v>
      </c>
      <c r="M5" s="173">
        <v>39142</v>
      </c>
      <c r="N5" s="51">
        <v>39508</v>
      </c>
      <c r="O5" s="51" t="s">
        <v>85</v>
      </c>
      <c r="P5" s="39" t="s">
        <v>12</v>
      </c>
      <c r="Q5" s="39" t="s">
        <v>13</v>
      </c>
      <c r="R5" s="192"/>
    </row>
    <row r="6" spans="1:18" ht="14.25" x14ac:dyDescent="0.2">
      <c r="A6" s="146">
        <v>1</v>
      </c>
      <c r="B6" s="147" t="s">
        <v>14</v>
      </c>
      <c r="C6" s="153">
        <v>298.3</v>
      </c>
      <c r="D6" s="153">
        <v>269.08</v>
      </c>
      <c r="E6" s="153">
        <v>328.18</v>
      </c>
      <c r="F6" s="153">
        <f t="shared" ref="F6:G37" si="2">(E6-C6)</f>
        <v>29.879999999999995</v>
      </c>
      <c r="G6" s="161">
        <f>IF(C6=0,"",(E6-C6)/C6*100)</f>
        <v>10.016761649346293</v>
      </c>
      <c r="H6" s="153">
        <v>372.55</v>
      </c>
      <c r="I6" s="153">
        <v>336.25</v>
      </c>
      <c r="J6" s="153">
        <v>400.64</v>
      </c>
      <c r="K6" s="153">
        <f t="shared" ref="K6:L37" si="3">(J6-H6)</f>
        <v>28.089999999999975</v>
      </c>
      <c r="L6" s="161">
        <f>IF(H6=0,"",(J6-H6)/H6*100)</f>
        <v>7.5399275265065029</v>
      </c>
      <c r="R6" s="195"/>
    </row>
    <row r="7" spans="1:18" ht="14.25" x14ac:dyDescent="0.2">
      <c r="A7" s="146">
        <v>2</v>
      </c>
      <c r="B7" s="147" t="s">
        <v>15</v>
      </c>
      <c r="C7" s="153">
        <v>98.54</v>
      </c>
      <c r="D7" s="153">
        <v>63.44</v>
      </c>
      <c r="E7" s="153">
        <v>119.78</v>
      </c>
      <c r="F7" s="153">
        <f t="shared" si="2"/>
        <v>21.239999999999995</v>
      </c>
      <c r="G7" s="161">
        <f t="shared" ref="G7:G60" si="4">IF(C7=0,"",(E7-C7)/C7*100)</f>
        <v>21.554698599553472</v>
      </c>
      <c r="H7" s="153">
        <v>221.98</v>
      </c>
      <c r="I7" s="153">
        <v>74.75</v>
      </c>
      <c r="J7" s="153">
        <v>246.33</v>
      </c>
      <c r="K7" s="153">
        <f t="shared" si="3"/>
        <v>24.350000000000023</v>
      </c>
      <c r="L7" s="161">
        <f t="shared" ref="L7:L60" si="5">IF(H7=0,"",(J7-H7)/H7*100)</f>
        <v>10.969456707811526</v>
      </c>
      <c r="R7" s="195"/>
    </row>
    <row r="8" spans="1:18" ht="14.25" x14ac:dyDescent="0.2">
      <c r="A8" s="146">
        <v>3</v>
      </c>
      <c r="B8" s="147" t="s">
        <v>16</v>
      </c>
      <c r="C8" s="153">
        <v>10.01</v>
      </c>
      <c r="D8" s="153">
        <v>9.4700000000000006</v>
      </c>
      <c r="E8" s="153">
        <v>12.38</v>
      </c>
      <c r="F8" s="153">
        <f t="shared" si="2"/>
        <v>2.370000000000001</v>
      </c>
      <c r="G8" s="161">
        <f t="shared" si="4"/>
        <v>23.676323676323687</v>
      </c>
      <c r="H8" s="153">
        <v>13.14</v>
      </c>
      <c r="I8" s="153">
        <v>12.35</v>
      </c>
      <c r="J8" s="153">
        <v>15.07</v>
      </c>
      <c r="K8" s="153">
        <f t="shared" si="3"/>
        <v>1.9299999999999997</v>
      </c>
      <c r="L8" s="161">
        <f t="shared" si="5"/>
        <v>14.687975646879753</v>
      </c>
      <c r="R8" s="195"/>
    </row>
    <row r="9" spans="1:18" ht="14.25" x14ac:dyDescent="0.2">
      <c r="A9" s="146">
        <v>4</v>
      </c>
      <c r="B9" s="147" t="s">
        <v>17</v>
      </c>
      <c r="C9" s="153">
        <v>106.7</v>
      </c>
      <c r="D9" s="153">
        <v>102.38</v>
      </c>
      <c r="E9" s="153">
        <v>117.25</v>
      </c>
      <c r="F9" s="153">
        <f t="shared" si="2"/>
        <v>10.549999999999997</v>
      </c>
      <c r="G9" s="161">
        <f t="shared" si="4"/>
        <v>9.8875351452671012</v>
      </c>
      <c r="H9" s="153">
        <v>96.37</v>
      </c>
      <c r="I9" s="153">
        <v>91.87</v>
      </c>
      <c r="J9" s="153">
        <v>103.71</v>
      </c>
      <c r="K9" s="153">
        <f t="shared" si="3"/>
        <v>7.3399999999999892</v>
      </c>
      <c r="L9" s="161">
        <f t="shared" si="5"/>
        <v>7.6164781571028213</v>
      </c>
      <c r="R9" s="195"/>
    </row>
    <row r="10" spans="1:18" ht="14.25" x14ac:dyDescent="0.2">
      <c r="A10" s="146">
        <v>5</v>
      </c>
      <c r="B10" s="147" t="s">
        <v>18</v>
      </c>
      <c r="C10" s="153">
        <v>151.56</v>
      </c>
      <c r="D10" s="153">
        <v>154.80000000000001</v>
      </c>
      <c r="E10" s="153">
        <v>155.44999999999999</v>
      </c>
      <c r="F10" s="153">
        <f t="shared" si="2"/>
        <v>3.8899999999999864</v>
      </c>
      <c r="G10" s="161">
        <f t="shared" si="4"/>
        <v>2.5666402744787451</v>
      </c>
      <c r="H10" s="153">
        <v>224.19</v>
      </c>
      <c r="I10" s="153">
        <v>229.1</v>
      </c>
      <c r="J10" s="153">
        <v>221.98</v>
      </c>
      <c r="K10" s="153">
        <f t="shared" si="3"/>
        <v>-2.210000000000008</v>
      </c>
      <c r="L10" s="161">
        <f t="shared" si="5"/>
        <v>-0.9857709978143574</v>
      </c>
      <c r="R10" s="195"/>
    </row>
    <row r="11" spans="1:18" ht="14.25" x14ac:dyDescent="0.2">
      <c r="A11" s="146">
        <v>6</v>
      </c>
      <c r="B11" s="147" t="s">
        <v>19</v>
      </c>
      <c r="C11" s="153">
        <v>58.03</v>
      </c>
      <c r="D11" s="153">
        <v>58.09</v>
      </c>
      <c r="E11" s="153">
        <v>58.68</v>
      </c>
      <c r="F11" s="153">
        <f t="shared" si="2"/>
        <v>0.64999999999999858</v>
      </c>
      <c r="G11" s="161">
        <f t="shared" si="4"/>
        <v>1.1201102877821791</v>
      </c>
      <c r="H11" s="153">
        <v>52.96</v>
      </c>
      <c r="I11" s="153">
        <v>54.17</v>
      </c>
      <c r="J11" s="153">
        <v>49.59</v>
      </c>
      <c r="K11" s="153">
        <f t="shared" si="3"/>
        <v>-3.3699999999999974</v>
      </c>
      <c r="L11" s="161">
        <f t="shared" si="5"/>
        <v>-6.3632930513595118</v>
      </c>
      <c r="R11" s="195"/>
    </row>
    <row r="12" spans="1:18" ht="14.25" x14ac:dyDescent="0.2">
      <c r="A12" s="146">
        <v>7</v>
      </c>
      <c r="B12" s="147" t="s">
        <v>20</v>
      </c>
      <c r="C12" s="153">
        <v>7.24</v>
      </c>
      <c r="D12" s="153">
        <v>7.44</v>
      </c>
      <c r="E12" s="153">
        <v>7.47</v>
      </c>
      <c r="F12" s="153">
        <f t="shared" si="2"/>
        <v>0.22999999999999954</v>
      </c>
      <c r="G12" s="161">
        <f t="shared" si="4"/>
        <v>3.1767955801104906</v>
      </c>
      <c r="H12" s="153">
        <v>9.6300000000000008</v>
      </c>
      <c r="I12" s="153">
        <v>10.46</v>
      </c>
      <c r="J12" s="153">
        <v>9.0399999999999991</v>
      </c>
      <c r="K12" s="153">
        <f t="shared" si="3"/>
        <v>-0.59000000000000163</v>
      </c>
      <c r="L12" s="161">
        <f t="shared" si="5"/>
        <v>-6.126687435098666</v>
      </c>
      <c r="R12" s="195"/>
    </row>
    <row r="13" spans="1:18" ht="14.25" x14ac:dyDescent="0.2">
      <c r="A13" s="146">
        <v>8</v>
      </c>
      <c r="B13" s="147" t="s">
        <v>21</v>
      </c>
      <c r="C13" s="153">
        <v>1.97</v>
      </c>
      <c r="D13" s="153">
        <v>1.95</v>
      </c>
      <c r="E13" s="153">
        <v>2.75</v>
      </c>
      <c r="F13" s="153">
        <f t="shared" si="2"/>
        <v>0.78</v>
      </c>
      <c r="G13" s="161">
        <f t="shared" si="4"/>
        <v>39.593908629441628</v>
      </c>
      <c r="H13" s="153">
        <v>2.88</v>
      </c>
      <c r="I13" s="153">
        <v>2.39</v>
      </c>
      <c r="J13" s="153">
        <v>3.58</v>
      </c>
      <c r="K13" s="153">
        <f t="shared" si="3"/>
        <v>0.70000000000000018</v>
      </c>
      <c r="L13" s="161">
        <f t="shared" si="5"/>
        <v>24.305555555555564</v>
      </c>
      <c r="R13" s="195"/>
    </row>
    <row r="14" spans="1:18" ht="14.25" x14ac:dyDescent="0.2">
      <c r="A14" s="146">
        <v>9</v>
      </c>
      <c r="B14" s="147" t="s">
        <v>22</v>
      </c>
      <c r="C14" s="153">
        <v>177.98</v>
      </c>
      <c r="D14" s="153">
        <v>178.93</v>
      </c>
      <c r="E14" s="153">
        <v>183.69</v>
      </c>
      <c r="F14" s="153">
        <f t="shared" si="2"/>
        <v>5.710000000000008</v>
      </c>
      <c r="G14" s="161">
        <f t="shared" si="4"/>
        <v>3.2082256433307159</v>
      </c>
      <c r="H14" s="153">
        <v>268.95</v>
      </c>
      <c r="I14" s="153">
        <v>272.37</v>
      </c>
      <c r="J14" s="153">
        <v>302.08</v>
      </c>
      <c r="K14" s="153">
        <f t="shared" si="3"/>
        <v>33.129999999999995</v>
      </c>
      <c r="L14" s="161">
        <f t="shared" si="5"/>
        <v>12.318274772262502</v>
      </c>
      <c r="R14" s="195"/>
    </row>
    <row r="15" spans="1:18" ht="14.25" x14ac:dyDescent="0.2">
      <c r="A15" s="146">
        <v>10</v>
      </c>
      <c r="B15" s="147" t="s">
        <v>23</v>
      </c>
      <c r="C15" s="153">
        <v>2332.04</v>
      </c>
      <c r="D15" s="153">
        <v>2170.9</v>
      </c>
      <c r="E15" s="153">
        <v>2465.67</v>
      </c>
      <c r="F15" s="153">
        <f t="shared" si="2"/>
        <v>133.63000000000011</v>
      </c>
      <c r="G15" s="161">
        <f t="shared" si="4"/>
        <v>5.7301761547829413</v>
      </c>
      <c r="H15" s="153">
        <v>3996.32</v>
      </c>
      <c r="I15" s="153">
        <v>3644.62</v>
      </c>
      <c r="J15" s="153">
        <v>4223.41</v>
      </c>
      <c r="K15" s="153">
        <f t="shared" si="3"/>
        <v>227.08999999999969</v>
      </c>
      <c r="L15" s="161">
        <f t="shared" si="5"/>
        <v>5.6824778796492694</v>
      </c>
      <c r="R15" s="195"/>
    </row>
    <row r="16" spans="1:18" ht="14.25" x14ac:dyDescent="0.2">
      <c r="A16" s="146">
        <v>11</v>
      </c>
      <c r="B16" s="147" t="s">
        <v>24</v>
      </c>
      <c r="C16" s="153">
        <v>74.22</v>
      </c>
      <c r="D16" s="153">
        <v>66</v>
      </c>
      <c r="E16" s="153">
        <v>79.53</v>
      </c>
      <c r="F16" s="153">
        <f t="shared" si="2"/>
        <v>5.3100000000000023</v>
      </c>
      <c r="G16" s="161">
        <f t="shared" si="4"/>
        <v>7.1544058205335519</v>
      </c>
      <c r="H16" s="153">
        <v>66.209999999999994</v>
      </c>
      <c r="I16" s="153">
        <v>61.26</v>
      </c>
      <c r="J16" s="153">
        <v>70.64</v>
      </c>
      <c r="K16" s="153">
        <f t="shared" si="3"/>
        <v>4.4300000000000068</v>
      </c>
      <c r="L16" s="161">
        <f t="shared" si="5"/>
        <v>6.6908322005739427</v>
      </c>
      <c r="R16" s="195"/>
    </row>
    <row r="17" spans="1:18" ht="14.25" x14ac:dyDescent="0.2">
      <c r="A17" s="146">
        <v>12</v>
      </c>
      <c r="B17" s="147" t="s">
        <v>25</v>
      </c>
      <c r="C17" s="153">
        <v>100.51</v>
      </c>
      <c r="D17" s="153">
        <v>92.75</v>
      </c>
      <c r="E17" s="153">
        <v>109.24</v>
      </c>
      <c r="F17" s="153">
        <f t="shared" si="2"/>
        <v>8.7299999999999898</v>
      </c>
      <c r="G17" s="161">
        <f t="shared" si="4"/>
        <v>8.6857029151328113</v>
      </c>
      <c r="H17" s="153">
        <v>106.51</v>
      </c>
      <c r="I17" s="153">
        <v>104.69</v>
      </c>
      <c r="J17" s="153">
        <v>109.22</v>
      </c>
      <c r="K17" s="153">
        <f t="shared" si="3"/>
        <v>2.7099999999999937</v>
      </c>
      <c r="L17" s="161">
        <f t="shared" si="5"/>
        <v>2.5443620317341034</v>
      </c>
      <c r="R17" s="195"/>
    </row>
    <row r="18" spans="1:18" s="106" customFormat="1" ht="15" x14ac:dyDescent="0.25">
      <c r="A18" s="203" t="s">
        <v>26</v>
      </c>
      <c r="B18" s="204"/>
      <c r="C18" s="157">
        <f>SUM(C6:C17)</f>
        <v>3417.1</v>
      </c>
      <c r="D18" s="157">
        <f>SUM(D6:D17)</f>
        <v>3175.2300000000005</v>
      </c>
      <c r="E18" s="157">
        <f>SUM(E6:E17)</f>
        <v>3640.07</v>
      </c>
      <c r="F18" s="157">
        <f t="shared" si="2"/>
        <v>222.97000000000025</v>
      </c>
      <c r="G18" s="162">
        <f t="shared" si="4"/>
        <v>6.5251236428550605</v>
      </c>
      <c r="H18" s="157">
        <f>SUM(H6:H17)</f>
        <v>5431.6900000000005</v>
      </c>
      <c r="I18" s="157">
        <f>SUM(I6:I17)</f>
        <v>4894.28</v>
      </c>
      <c r="J18" s="157">
        <f>SUM(J6:J17)</f>
        <v>5755.2900000000009</v>
      </c>
      <c r="K18" s="157">
        <f t="shared" si="3"/>
        <v>323.60000000000036</v>
      </c>
      <c r="L18" s="162">
        <f t="shared" si="5"/>
        <v>5.957630129849095</v>
      </c>
      <c r="R18" s="196"/>
    </row>
    <row r="19" spans="1:18" ht="14.25" x14ac:dyDescent="0.2">
      <c r="A19" s="146">
        <v>13</v>
      </c>
      <c r="B19" s="147" t="s">
        <v>27</v>
      </c>
      <c r="C19" s="153">
        <v>38.200000000000003</v>
      </c>
      <c r="D19" s="153">
        <v>43.69</v>
      </c>
      <c r="E19" s="153">
        <v>25.93</v>
      </c>
      <c r="F19" s="153">
        <f t="shared" si="2"/>
        <v>-12.270000000000003</v>
      </c>
      <c r="G19" s="161">
        <f t="shared" si="4"/>
        <v>-32.120418848167546</v>
      </c>
      <c r="H19" s="153">
        <v>70.2</v>
      </c>
      <c r="I19" s="153">
        <v>77.28</v>
      </c>
      <c r="J19" s="153">
        <v>53.55</v>
      </c>
      <c r="K19" s="153">
        <f t="shared" si="3"/>
        <v>-16.650000000000006</v>
      </c>
      <c r="L19" s="161">
        <f t="shared" si="5"/>
        <v>-23.717948717948726</v>
      </c>
      <c r="R19" s="195"/>
    </row>
    <row r="20" spans="1:18" ht="14.25" x14ac:dyDescent="0.2">
      <c r="A20" s="146">
        <v>14</v>
      </c>
      <c r="B20" s="147" t="s">
        <v>28</v>
      </c>
      <c r="C20" s="153">
        <v>19.829999999999998</v>
      </c>
      <c r="D20" s="153">
        <v>23.88</v>
      </c>
      <c r="E20" s="153">
        <v>15.11</v>
      </c>
      <c r="F20" s="153">
        <f t="shared" si="2"/>
        <v>-4.7199999999999989</v>
      </c>
      <c r="G20" s="161">
        <f t="shared" si="4"/>
        <v>-23.802319717599595</v>
      </c>
      <c r="H20" s="153">
        <v>10.14</v>
      </c>
      <c r="I20" s="153">
        <v>12.07</v>
      </c>
      <c r="J20" s="153">
        <v>7.79</v>
      </c>
      <c r="K20" s="153">
        <f t="shared" si="3"/>
        <v>-2.3500000000000005</v>
      </c>
      <c r="L20" s="161">
        <f t="shared" si="5"/>
        <v>-23.175542406311642</v>
      </c>
      <c r="R20" s="195"/>
    </row>
    <row r="21" spans="1:18" ht="14.25" x14ac:dyDescent="0.2">
      <c r="A21" s="146">
        <v>15</v>
      </c>
      <c r="B21" s="147" t="s">
        <v>29</v>
      </c>
      <c r="C21" s="153">
        <v>0</v>
      </c>
      <c r="D21" s="153">
        <v>0</v>
      </c>
      <c r="E21" s="153">
        <v>0</v>
      </c>
      <c r="F21" s="153">
        <f t="shared" si="2"/>
        <v>0</v>
      </c>
      <c r="G21" s="153">
        <f t="shared" si="2"/>
        <v>0</v>
      </c>
      <c r="H21" s="153">
        <v>0</v>
      </c>
      <c r="I21" s="153">
        <v>0</v>
      </c>
      <c r="J21" s="153">
        <v>0</v>
      </c>
      <c r="K21" s="153">
        <f t="shared" si="3"/>
        <v>0</v>
      </c>
      <c r="L21" s="153">
        <f t="shared" si="3"/>
        <v>0</v>
      </c>
      <c r="R21" s="195"/>
    </row>
    <row r="22" spans="1:18" ht="14.25" x14ac:dyDescent="0.2">
      <c r="A22" s="146">
        <v>16</v>
      </c>
      <c r="B22" s="147" t="s">
        <v>30</v>
      </c>
      <c r="C22" s="153">
        <v>0</v>
      </c>
      <c r="D22" s="153">
        <v>0.03</v>
      </c>
      <c r="E22" s="153">
        <v>0</v>
      </c>
      <c r="F22" s="153">
        <f t="shared" si="2"/>
        <v>0</v>
      </c>
      <c r="G22" s="153">
        <f t="shared" si="2"/>
        <v>-0.03</v>
      </c>
      <c r="H22" s="153">
        <v>0</v>
      </c>
      <c r="I22" s="153">
        <v>0</v>
      </c>
      <c r="J22" s="153">
        <v>0</v>
      </c>
      <c r="K22" s="153">
        <f t="shared" si="3"/>
        <v>0</v>
      </c>
      <c r="L22" s="153">
        <f t="shared" si="3"/>
        <v>0</v>
      </c>
      <c r="R22" s="195"/>
    </row>
    <row r="23" spans="1:18" ht="14.25" x14ac:dyDescent="0.2">
      <c r="A23" s="146">
        <v>17</v>
      </c>
      <c r="B23" s="147" t="s">
        <v>31</v>
      </c>
      <c r="C23" s="153">
        <v>4.6500000000000004</v>
      </c>
      <c r="D23" s="153">
        <v>4.5599999999999996</v>
      </c>
      <c r="E23" s="153">
        <v>5.12</v>
      </c>
      <c r="F23" s="153">
        <f t="shared" si="2"/>
        <v>0.46999999999999975</v>
      </c>
      <c r="G23" s="161">
        <f t="shared" si="4"/>
        <v>10.107526881720425</v>
      </c>
      <c r="H23" s="153">
        <v>2.0299999999999998</v>
      </c>
      <c r="I23" s="153">
        <v>2.23</v>
      </c>
      <c r="J23" s="153">
        <v>2.2999999999999998</v>
      </c>
      <c r="K23" s="153">
        <f t="shared" si="3"/>
        <v>0.27</v>
      </c>
      <c r="L23" s="161">
        <f t="shared" si="5"/>
        <v>13.300492610837441</v>
      </c>
      <c r="R23" s="195"/>
    </row>
    <row r="24" spans="1:18" ht="14.25" x14ac:dyDescent="0.2">
      <c r="A24" s="146">
        <v>18</v>
      </c>
      <c r="B24" s="147" t="s">
        <v>32</v>
      </c>
      <c r="C24" s="153">
        <v>144.03</v>
      </c>
      <c r="D24" s="153">
        <v>128.91999999999999</v>
      </c>
      <c r="E24" s="153">
        <v>182.98</v>
      </c>
      <c r="F24" s="153">
        <f t="shared" si="2"/>
        <v>38.949999999999989</v>
      </c>
      <c r="G24" s="161">
        <f t="shared" si="4"/>
        <v>27.042977157536619</v>
      </c>
      <c r="H24" s="153">
        <v>320.02</v>
      </c>
      <c r="I24" s="153">
        <v>291.66000000000003</v>
      </c>
      <c r="J24" s="153">
        <v>353.39</v>
      </c>
      <c r="K24" s="153">
        <f t="shared" si="3"/>
        <v>33.370000000000005</v>
      </c>
      <c r="L24" s="161">
        <f t="shared" si="5"/>
        <v>10.42747328291982</v>
      </c>
      <c r="R24" s="195"/>
    </row>
    <row r="25" spans="1:18" ht="14.25" x14ac:dyDescent="0.2">
      <c r="A25" s="146">
        <v>19</v>
      </c>
      <c r="B25" s="147" t="s">
        <v>33</v>
      </c>
      <c r="C25" s="153">
        <v>207.46</v>
      </c>
      <c r="D25" s="153">
        <v>214.16</v>
      </c>
      <c r="E25" s="153">
        <v>200.62</v>
      </c>
      <c r="F25" s="153">
        <f t="shared" si="2"/>
        <v>-6.8400000000000034</v>
      </c>
      <c r="G25" s="161">
        <f t="shared" si="4"/>
        <v>-3.2970211125036166</v>
      </c>
      <c r="H25" s="153">
        <v>342.31</v>
      </c>
      <c r="I25" s="153">
        <v>338.68</v>
      </c>
      <c r="J25" s="153">
        <v>320.76</v>
      </c>
      <c r="K25" s="153">
        <f t="shared" si="3"/>
        <v>-21.550000000000011</v>
      </c>
      <c r="L25" s="161">
        <f t="shared" si="5"/>
        <v>-6.2954631766527447</v>
      </c>
      <c r="R25" s="195"/>
    </row>
    <row r="26" spans="1:18" ht="14.25" x14ac:dyDescent="0.2">
      <c r="A26" s="146">
        <v>20</v>
      </c>
      <c r="B26" s="147" t="s">
        <v>34</v>
      </c>
      <c r="C26" s="153">
        <v>76.760000000000005</v>
      </c>
      <c r="D26" s="153">
        <v>74.7</v>
      </c>
      <c r="E26" s="153">
        <v>80.14</v>
      </c>
      <c r="F26" s="153">
        <f t="shared" si="2"/>
        <v>3.3799999999999955</v>
      </c>
      <c r="G26" s="161">
        <f t="shared" si="4"/>
        <v>4.4033350703491339</v>
      </c>
      <c r="H26" s="153">
        <v>68.83</v>
      </c>
      <c r="I26" s="153">
        <v>66.58</v>
      </c>
      <c r="J26" s="153">
        <v>69.8</v>
      </c>
      <c r="K26" s="153">
        <f t="shared" si="3"/>
        <v>0.96999999999999886</v>
      </c>
      <c r="L26" s="161">
        <f t="shared" si="5"/>
        <v>1.4092692140055192</v>
      </c>
      <c r="R26" s="195"/>
    </row>
    <row r="27" spans="1:18" ht="14.25" x14ac:dyDescent="0.2">
      <c r="A27" s="146">
        <v>21</v>
      </c>
      <c r="B27" s="147" t="s">
        <v>35</v>
      </c>
      <c r="C27" s="153">
        <v>175.05</v>
      </c>
      <c r="D27" s="153">
        <v>160.75</v>
      </c>
      <c r="E27" s="153">
        <v>78.94</v>
      </c>
      <c r="F27" s="153">
        <f t="shared" si="2"/>
        <v>-96.110000000000014</v>
      </c>
      <c r="G27" s="161">
        <f t="shared" si="4"/>
        <v>-54.904313053413311</v>
      </c>
      <c r="H27" s="153">
        <v>123.1</v>
      </c>
      <c r="I27" s="153">
        <v>118.99</v>
      </c>
      <c r="J27" s="153">
        <v>72.040000000000006</v>
      </c>
      <c r="K27" s="153">
        <f t="shared" si="3"/>
        <v>-51.059999999999988</v>
      </c>
      <c r="L27" s="161">
        <f t="shared" si="5"/>
        <v>-41.478472786352548</v>
      </c>
      <c r="R27" s="195"/>
    </row>
    <row r="28" spans="1:18" ht="14.25" x14ac:dyDescent="0.2">
      <c r="A28" s="146">
        <v>22</v>
      </c>
      <c r="B28" s="147" t="s">
        <v>36</v>
      </c>
      <c r="C28" s="153">
        <v>116.48</v>
      </c>
      <c r="D28" s="153">
        <v>111.44</v>
      </c>
      <c r="E28" s="153">
        <v>99.95</v>
      </c>
      <c r="F28" s="153">
        <f t="shared" si="2"/>
        <v>-16.53</v>
      </c>
      <c r="G28" s="161">
        <f t="shared" si="4"/>
        <v>-14.191277472527473</v>
      </c>
      <c r="H28" s="153">
        <v>189.93</v>
      </c>
      <c r="I28" s="153">
        <v>206.36</v>
      </c>
      <c r="J28" s="153">
        <v>180.38</v>
      </c>
      <c r="K28" s="153">
        <f t="shared" si="3"/>
        <v>-9.5500000000000114</v>
      </c>
      <c r="L28" s="161">
        <f t="shared" si="5"/>
        <v>-5.0281682725214614</v>
      </c>
      <c r="R28" s="195"/>
    </row>
    <row r="29" spans="1:18" ht="14.25" x14ac:dyDescent="0.2">
      <c r="A29" s="146">
        <v>23</v>
      </c>
      <c r="B29" s="147" t="s">
        <v>37</v>
      </c>
      <c r="C29" s="153">
        <v>0.1</v>
      </c>
      <c r="D29" s="153">
        <v>0.02</v>
      </c>
      <c r="E29" s="153">
        <v>7.0000000000000007E-2</v>
      </c>
      <c r="F29" s="153">
        <f t="shared" si="2"/>
        <v>-0.03</v>
      </c>
      <c r="G29" s="161">
        <f t="shared" si="4"/>
        <v>-30</v>
      </c>
      <c r="H29" s="153">
        <v>0.03</v>
      </c>
      <c r="I29" s="153">
        <v>0.02</v>
      </c>
      <c r="J29" s="153">
        <v>0.02</v>
      </c>
      <c r="K29" s="153">
        <f t="shared" si="3"/>
        <v>-9.9999999999999985E-3</v>
      </c>
      <c r="L29" s="161">
        <f t="shared" si="5"/>
        <v>-33.333333333333329</v>
      </c>
      <c r="R29" s="195"/>
    </row>
    <row r="30" spans="1:18" ht="14.25" x14ac:dyDescent="0.2">
      <c r="A30" s="146">
        <v>24</v>
      </c>
      <c r="B30" s="147" t="s">
        <v>38</v>
      </c>
      <c r="C30" s="153">
        <v>0.42</v>
      </c>
      <c r="D30" s="153">
        <v>0.44</v>
      </c>
      <c r="E30" s="153">
        <v>0.43</v>
      </c>
      <c r="F30" s="153">
        <f t="shared" si="2"/>
        <v>1.0000000000000009E-2</v>
      </c>
      <c r="G30" s="161">
        <f t="shared" si="4"/>
        <v>2.3809523809523832</v>
      </c>
      <c r="H30" s="153">
        <v>0</v>
      </c>
      <c r="I30" s="153">
        <v>0</v>
      </c>
      <c r="J30" s="153">
        <v>0</v>
      </c>
      <c r="K30" s="153">
        <f t="shared" si="3"/>
        <v>0</v>
      </c>
      <c r="L30" s="153">
        <f t="shared" si="3"/>
        <v>0</v>
      </c>
      <c r="R30" s="195"/>
    </row>
    <row r="31" spans="1:18" ht="14.25" x14ac:dyDescent="0.2">
      <c r="A31" s="146">
        <v>25</v>
      </c>
      <c r="B31" s="147" t="s">
        <v>39</v>
      </c>
      <c r="C31" s="153">
        <v>2.41</v>
      </c>
      <c r="D31" s="153">
        <v>2.73</v>
      </c>
      <c r="E31" s="153">
        <v>4.0999999999999996</v>
      </c>
      <c r="F31" s="153">
        <f t="shared" si="2"/>
        <v>1.6899999999999995</v>
      </c>
      <c r="G31" s="161">
        <f t="shared" si="4"/>
        <v>70.124481327800808</v>
      </c>
      <c r="H31" s="153">
        <v>0</v>
      </c>
      <c r="I31" s="153">
        <v>0</v>
      </c>
      <c r="J31" s="153">
        <v>0</v>
      </c>
      <c r="K31" s="153">
        <f t="shared" si="3"/>
        <v>0</v>
      </c>
      <c r="L31" s="153">
        <f t="shared" si="3"/>
        <v>0</v>
      </c>
      <c r="R31" s="195"/>
    </row>
    <row r="32" spans="1:18" ht="14.25" x14ac:dyDescent="0.2">
      <c r="A32" s="146">
        <v>26</v>
      </c>
      <c r="B32" s="147" t="s">
        <v>40</v>
      </c>
      <c r="C32" s="153">
        <v>78.709999999999994</v>
      </c>
      <c r="D32" s="153">
        <v>73.67</v>
      </c>
      <c r="E32" s="153">
        <v>74.73</v>
      </c>
      <c r="F32" s="153">
        <f t="shared" si="2"/>
        <v>-3.9799999999999898</v>
      </c>
      <c r="G32" s="161">
        <f t="shared" si="4"/>
        <v>-5.0565366535382923</v>
      </c>
      <c r="H32" s="153">
        <v>128.88999999999999</v>
      </c>
      <c r="I32" s="153">
        <v>112.96</v>
      </c>
      <c r="J32" s="153">
        <v>145.82</v>
      </c>
      <c r="K32" s="153">
        <f t="shared" si="3"/>
        <v>16.930000000000007</v>
      </c>
      <c r="L32" s="161">
        <f t="shared" si="5"/>
        <v>13.135231592831104</v>
      </c>
      <c r="R32" s="195"/>
    </row>
    <row r="33" spans="1:18" ht="14.25" x14ac:dyDescent="0.2">
      <c r="A33" s="146">
        <v>27</v>
      </c>
      <c r="B33" s="147" t="s">
        <v>41</v>
      </c>
      <c r="C33" s="153">
        <v>0</v>
      </c>
      <c r="D33" s="153">
        <v>0</v>
      </c>
      <c r="E33" s="153">
        <v>0</v>
      </c>
      <c r="F33" s="153">
        <f t="shared" si="2"/>
        <v>0</v>
      </c>
      <c r="G33" s="153">
        <f t="shared" si="2"/>
        <v>0</v>
      </c>
      <c r="H33" s="153">
        <v>0</v>
      </c>
      <c r="I33" s="153">
        <v>0</v>
      </c>
      <c r="J33" s="153">
        <v>0</v>
      </c>
      <c r="K33" s="153">
        <f t="shared" si="3"/>
        <v>0</v>
      </c>
      <c r="L33" s="153">
        <f t="shared" si="3"/>
        <v>0</v>
      </c>
      <c r="R33" s="195"/>
    </row>
    <row r="34" spans="1:18" ht="14.25" x14ac:dyDescent="0.2">
      <c r="A34" s="146">
        <v>28</v>
      </c>
      <c r="B34" s="147" t="s">
        <v>42</v>
      </c>
      <c r="C34" s="153">
        <v>44.65</v>
      </c>
      <c r="D34" s="153">
        <v>38</v>
      </c>
      <c r="E34" s="153">
        <v>50.58</v>
      </c>
      <c r="F34" s="153">
        <f t="shared" si="2"/>
        <v>5.93</v>
      </c>
      <c r="G34" s="161">
        <f t="shared" si="4"/>
        <v>13.28107502799552</v>
      </c>
      <c r="H34" s="153">
        <v>142.97999999999999</v>
      </c>
      <c r="I34" s="153">
        <v>121.22</v>
      </c>
      <c r="J34" s="153">
        <v>171.22</v>
      </c>
      <c r="K34" s="153">
        <f t="shared" si="3"/>
        <v>28.240000000000009</v>
      </c>
      <c r="L34" s="161">
        <f t="shared" si="5"/>
        <v>19.751014127850056</v>
      </c>
      <c r="R34" s="195"/>
    </row>
    <row r="35" spans="1:18" ht="14.25" x14ac:dyDescent="0.2">
      <c r="A35" s="146">
        <v>29</v>
      </c>
      <c r="B35" s="147" t="s">
        <v>43</v>
      </c>
      <c r="C35" s="153">
        <v>0.09</v>
      </c>
      <c r="D35" s="153">
        <v>0.09</v>
      </c>
      <c r="E35" s="153">
        <v>0.09</v>
      </c>
      <c r="F35" s="153">
        <f t="shared" si="2"/>
        <v>0</v>
      </c>
      <c r="G35" s="161">
        <f t="shared" si="4"/>
        <v>0</v>
      </c>
      <c r="H35" s="153">
        <v>0.01</v>
      </c>
      <c r="I35" s="153">
        <v>0.01</v>
      </c>
      <c r="J35" s="153">
        <v>0.01</v>
      </c>
      <c r="K35" s="153">
        <f t="shared" si="3"/>
        <v>0</v>
      </c>
      <c r="L35" s="161">
        <f t="shared" si="5"/>
        <v>0</v>
      </c>
      <c r="R35" s="195"/>
    </row>
    <row r="36" spans="1:18" ht="14.25" x14ac:dyDescent="0.2">
      <c r="A36" s="146">
        <v>30</v>
      </c>
      <c r="B36" s="147" t="s">
        <v>44</v>
      </c>
      <c r="C36" s="153">
        <v>0</v>
      </c>
      <c r="D36" s="153">
        <v>0</v>
      </c>
      <c r="E36" s="153">
        <v>0</v>
      </c>
      <c r="F36" s="153">
        <f t="shared" si="2"/>
        <v>0</v>
      </c>
      <c r="G36" s="153">
        <f t="shared" si="2"/>
        <v>0</v>
      </c>
      <c r="H36" s="153">
        <v>0</v>
      </c>
      <c r="I36" s="153">
        <v>0</v>
      </c>
      <c r="J36" s="153">
        <v>0</v>
      </c>
      <c r="K36" s="153">
        <f t="shared" si="3"/>
        <v>0</v>
      </c>
      <c r="L36" s="153">
        <f t="shared" si="3"/>
        <v>0</v>
      </c>
      <c r="R36" s="195"/>
    </row>
    <row r="37" spans="1:18" ht="14.25" x14ac:dyDescent="0.2">
      <c r="A37" s="146">
        <v>31</v>
      </c>
      <c r="B37" s="147" t="s">
        <v>45</v>
      </c>
      <c r="C37" s="153">
        <v>10.16</v>
      </c>
      <c r="D37" s="153">
        <v>5.98</v>
      </c>
      <c r="E37" s="153">
        <v>11.88</v>
      </c>
      <c r="F37" s="153">
        <f t="shared" si="2"/>
        <v>1.7200000000000006</v>
      </c>
      <c r="G37" s="161">
        <f t="shared" si="4"/>
        <v>16.929133858267722</v>
      </c>
      <c r="H37" s="153">
        <v>4.71</v>
      </c>
      <c r="I37" s="153">
        <v>1.26</v>
      </c>
      <c r="J37" s="153">
        <v>7.3</v>
      </c>
      <c r="K37" s="153">
        <f t="shared" si="3"/>
        <v>2.59</v>
      </c>
      <c r="L37" s="161">
        <f t="shared" si="5"/>
        <v>54.989384288747345</v>
      </c>
      <c r="R37" s="195"/>
    </row>
    <row r="38" spans="1:18" s="106" customFormat="1" ht="15" x14ac:dyDescent="0.25">
      <c r="A38" s="203" t="s">
        <v>46</v>
      </c>
      <c r="B38" s="204"/>
      <c r="C38" s="157">
        <f>SUM(C19:C37)</f>
        <v>919</v>
      </c>
      <c r="D38" s="157">
        <f>SUM(D19:D37)</f>
        <v>883.06000000000017</v>
      </c>
      <c r="E38" s="157">
        <f>SUM(E19:E37)</f>
        <v>830.67000000000007</v>
      </c>
      <c r="F38" s="157">
        <f t="shared" ref="F38:F58" si="6">(E38-C38)</f>
        <v>-88.329999999999927</v>
      </c>
      <c r="G38" s="162">
        <f t="shared" si="4"/>
        <v>-9.6115342763873688</v>
      </c>
      <c r="H38" s="157">
        <f>SUM(H19:H37)</f>
        <v>1403.18</v>
      </c>
      <c r="I38" s="157">
        <f>SUM(I19:I37)</f>
        <v>1349.3200000000002</v>
      </c>
      <c r="J38" s="157">
        <f>SUM(J19:J37)</f>
        <v>1384.3799999999997</v>
      </c>
      <c r="K38" s="157">
        <f t="shared" ref="K38:K58" si="7">(J38-H38)</f>
        <v>-18.800000000000409</v>
      </c>
      <c r="L38" s="162">
        <f t="shared" si="5"/>
        <v>-1.3398138513947184</v>
      </c>
      <c r="R38" s="196"/>
    </row>
    <row r="39" spans="1:18" ht="14.25" x14ac:dyDescent="0.2">
      <c r="A39" s="146">
        <v>32</v>
      </c>
      <c r="B39" s="147" t="s">
        <v>47</v>
      </c>
      <c r="C39" s="153">
        <v>521.75</v>
      </c>
      <c r="D39" s="153">
        <v>918.5</v>
      </c>
      <c r="E39" s="153">
        <v>926.97</v>
      </c>
      <c r="F39" s="153">
        <f t="shared" si="6"/>
        <v>405.22</v>
      </c>
      <c r="G39" s="161">
        <f t="shared" si="4"/>
        <v>77.665548634403464</v>
      </c>
      <c r="H39" s="153">
        <v>785.94</v>
      </c>
      <c r="I39" s="153">
        <v>1180.8900000000001</v>
      </c>
      <c r="J39" s="153">
        <v>1194.68</v>
      </c>
      <c r="K39" s="153">
        <f t="shared" si="7"/>
        <v>408.74</v>
      </c>
      <c r="L39" s="161">
        <f t="shared" si="5"/>
        <v>52.006514492200417</v>
      </c>
      <c r="R39" s="195"/>
    </row>
    <row r="40" spans="1:18" s="106" customFormat="1" ht="15" x14ac:dyDescent="0.25">
      <c r="A40" s="203" t="s">
        <v>48</v>
      </c>
      <c r="B40" s="204"/>
      <c r="C40" s="157">
        <f>SUM(C39:C39)</f>
        <v>521.75</v>
      </c>
      <c r="D40" s="157">
        <f>SUM(D39:D39)</f>
        <v>918.5</v>
      </c>
      <c r="E40" s="157">
        <f>SUM(E39:E39)</f>
        <v>926.97</v>
      </c>
      <c r="F40" s="157">
        <f t="shared" si="6"/>
        <v>405.22</v>
      </c>
      <c r="G40" s="162">
        <f t="shared" si="4"/>
        <v>77.665548634403464</v>
      </c>
      <c r="H40" s="157">
        <f>SUM(H39:H39)</f>
        <v>785.94</v>
      </c>
      <c r="I40" s="157">
        <f>SUM(I39:I39)</f>
        <v>1180.8900000000001</v>
      </c>
      <c r="J40" s="157">
        <f>SUM(J39:J39)</f>
        <v>1194.68</v>
      </c>
      <c r="K40" s="157">
        <f t="shared" si="7"/>
        <v>408.74</v>
      </c>
      <c r="L40" s="162">
        <f t="shared" si="5"/>
        <v>52.006514492200417</v>
      </c>
      <c r="R40" s="196"/>
    </row>
    <row r="41" spans="1:18" ht="14.25" x14ac:dyDescent="0.2">
      <c r="A41" s="146">
        <v>33</v>
      </c>
      <c r="B41" s="147" t="s">
        <v>49</v>
      </c>
      <c r="C41" s="153">
        <v>848.62</v>
      </c>
      <c r="D41" s="153">
        <v>772.1</v>
      </c>
      <c r="E41" s="153">
        <v>912.49</v>
      </c>
      <c r="F41" s="153">
        <f t="shared" si="6"/>
        <v>63.870000000000005</v>
      </c>
      <c r="G41" s="161">
        <f t="shared" si="4"/>
        <v>7.5263368763404115</v>
      </c>
      <c r="H41" s="153">
        <v>1810.1</v>
      </c>
      <c r="I41" s="153">
        <v>1606.29</v>
      </c>
      <c r="J41" s="153">
        <v>1937.22</v>
      </c>
      <c r="K41" s="153">
        <f t="shared" si="7"/>
        <v>127.12000000000012</v>
      </c>
      <c r="L41" s="161">
        <f t="shared" si="5"/>
        <v>7.0228164189823836</v>
      </c>
      <c r="R41" s="195"/>
    </row>
    <row r="42" spans="1:18" s="106" customFormat="1" ht="15" x14ac:dyDescent="0.25">
      <c r="A42" s="203" t="s">
        <v>50</v>
      </c>
      <c r="B42" s="204"/>
      <c r="C42" s="157">
        <f>SUM(C41:C41)</f>
        <v>848.62</v>
      </c>
      <c r="D42" s="157">
        <f>SUM(D41:D41)</f>
        <v>772.1</v>
      </c>
      <c r="E42" s="157">
        <f>SUM(E41:E41)</f>
        <v>912.49</v>
      </c>
      <c r="F42" s="157">
        <f t="shared" si="6"/>
        <v>63.870000000000005</v>
      </c>
      <c r="G42" s="162">
        <f t="shared" si="4"/>
        <v>7.5263368763404115</v>
      </c>
      <c r="H42" s="157">
        <f>SUM(H41:H41)</f>
        <v>1810.1</v>
      </c>
      <c r="I42" s="157">
        <f>SUM(I41:I41)</f>
        <v>1606.29</v>
      </c>
      <c r="J42" s="157">
        <f>SUM(J41:J41)</f>
        <v>1937.22</v>
      </c>
      <c r="K42" s="157">
        <f t="shared" si="7"/>
        <v>127.12000000000012</v>
      </c>
      <c r="L42" s="162">
        <f t="shared" si="5"/>
        <v>7.0228164189823836</v>
      </c>
      <c r="R42" s="196"/>
    </row>
    <row r="43" spans="1:18" ht="14.25" x14ac:dyDescent="0.2">
      <c r="A43" s="146">
        <v>34</v>
      </c>
      <c r="B43" s="147" t="s">
        <v>51</v>
      </c>
      <c r="C43" s="153">
        <v>42.34</v>
      </c>
      <c r="D43" s="153">
        <v>26.06</v>
      </c>
      <c r="E43" s="153">
        <v>58.62</v>
      </c>
      <c r="F43" s="153">
        <f t="shared" si="6"/>
        <v>16.279999999999994</v>
      </c>
      <c r="G43" s="161">
        <f t="shared" si="4"/>
        <v>38.450637694851189</v>
      </c>
      <c r="H43" s="153">
        <v>84.59</v>
      </c>
      <c r="I43" s="153">
        <v>50.52</v>
      </c>
      <c r="J43" s="153">
        <v>128.06</v>
      </c>
      <c r="K43" s="153">
        <f t="shared" si="7"/>
        <v>43.47</v>
      </c>
      <c r="L43" s="161">
        <f t="shared" si="5"/>
        <v>51.389053079560234</v>
      </c>
      <c r="R43" s="195"/>
    </row>
    <row r="44" spans="1:18" ht="14.25" x14ac:dyDescent="0.2">
      <c r="A44" s="146">
        <v>35</v>
      </c>
      <c r="B44" s="147" t="s">
        <v>52</v>
      </c>
      <c r="C44" s="153">
        <v>7.29</v>
      </c>
      <c r="D44" s="153">
        <v>8.6</v>
      </c>
      <c r="E44" s="153">
        <v>5.97</v>
      </c>
      <c r="F44" s="153">
        <f t="shared" si="6"/>
        <v>-1.3200000000000003</v>
      </c>
      <c r="G44" s="161">
        <f t="shared" si="4"/>
        <v>-18.106995884773667</v>
      </c>
      <c r="H44" s="153">
        <v>6.31</v>
      </c>
      <c r="I44" s="153">
        <v>7.65</v>
      </c>
      <c r="J44" s="153">
        <v>4.41</v>
      </c>
      <c r="K44" s="153">
        <f t="shared" si="7"/>
        <v>-1.8999999999999995</v>
      </c>
      <c r="L44" s="161">
        <f t="shared" si="5"/>
        <v>-30.110935023771784</v>
      </c>
      <c r="R44" s="195"/>
    </row>
    <row r="45" spans="1:18" ht="14.25" x14ac:dyDescent="0.2">
      <c r="A45" s="146">
        <v>36</v>
      </c>
      <c r="B45" s="147" t="s">
        <v>53</v>
      </c>
      <c r="C45" s="153">
        <v>24.56</v>
      </c>
      <c r="D45" s="153">
        <v>27.56</v>
      </c>
      <c r="E45" s="153">
        <v>20.46</v>
      </c>
      <c r="F45" s="153">
        <f t="shared" si="6"/>
        <v>-4.0999999999999979</v>
      </c>
      <c r="G45" s="161">
        <f t="shared" si="4"/>
        <v>-16.69381107491856</v>
      </c>
      <c r="H45" s="153">
        <v>33.630000000000003</v>
      </c>
      <c r="I45" s="153">
        <v>37.26</v>
      </c>
      <c r="J45" s="153">
        <v>28.13</v>
      </c>
      <c r="K45" s="153">
        <f t="shared" si="7"/>
        <v>-5.5000000000000036</v>
      </c>
      <c r="L45" s="161">
        <f t="shared" si="5"/>
        <v>-16.354445435622967</v>
      </c>
      <c r="R45" s="195"/>
    </row>
    <row r="46" spans="1:18" ht="14.25" x14ac:dyDescent="0.2">
      <c r="A46" s="146">
        <v>37</v>
      </c>
      <c r="B46" s="147" t="s">
        <v>54</v>
      </c>
      <c r="C46" s="153">
        <v>43.22</v>
      </c>
      <c r="D46" s="153">
        <v>42.46</v>
      </c>
      <c r="E46" s="153">
        <v>65.2</v>
      </c>
      <c r="F46" s="153">
        <f t="shared" si="6"/>
        <v>21.980000000000004</v>
      </c>
      <c r="G46" s="161">
        <f t="shared" si="4"/>
        <v>50.85608514576586</v>
      </c>
      <c r="H46" s="153">
        <v>26.74</v>
      </c>
      <c r="I46" s="153">
        <v>26.81</v>
      </c>
      <c r="J46" s="153">
        <v>38.58</v>
      </c>
      <c r="K46" s="153">
        <f t="shared" si="7"/>
        <v>11.84</v>
      </c>
      <c r="L46" s="161">
        <f t="shared" si="5"/>
        <v>44.278234854151087</v>
      </c>
      <c r="R46" s="195"/>
    </row>
    <row r="47" spans="1:18" ht="14.25" x14ac:dyDescent="0.2">
      <c r="A47" s="146">
        <v>38</v>
      </c>
      <c r="B47" s="147" t="s">
        <v>55</v>
      </c>
      <c r="C47" s="153">
        <v>14.01</v>
      </c>
      <c r="D47" s="153">
        <v>13.22</v>
      </c>
      <c r="E47" s="153">
        <v>14.84</v>
      </c>
      <c r="F47" s="153">
        <f t="shared" si="6"/>
        <v>0.83000000000000007</v>
      </c>
      <c r="G47" s="161">
        <f t="shared" si="4"/>
        <v>5.9243397573162033</v>
      </c>
      <c r="H47" s="153">
        <v>22.16</v>
      </c>
      <c r="I47" s="153">
        <v>20.53</v>
      </c>
      <c r="J47" s="153">
        <v>23.86</v>
      </c>
      <c r="K47" s="153">
        <f t="shared" si="7"/>
        <v>1.6999999999999993</v>
      </c>
      <c r="L47" s="161">
        <f t="shared" si="5"/>
        <v>7.6714801444043283</v>
      </c>
      <c r="R47" s="195"/>
    </row>
    <row r="48" spans="1:18" ht="14.25" x14ac:dyDescent="0.2">
      <c r="A48" s="146">
        <v>39</v>
      </c>
      <c r="B48" s="147" t="s">
        <v>56</v>
      </c>
      <c r="C48" s="153">
        <v>12.93</v>
      </c>
      <c r="D48" s="153">
        <v>12.86</v>
      </c>
      <c r="E48" s="153">
        <v>13.68</v>
      </c>
      <c r="F48" s="153">
        <f t="shared" si="6"/>
        <v>0.75</v>
      </c>
      <c r="G48" s="161">
        <f t="shared" si="4"/>
        <v>5.8004640371229703</v>
      </c>
      <c r="H48" s="153">
        <v>6.65</v>
      </c>
      <c r="I48" s="153">
        <v>7.01</v>
      </c>
      <c r="J48" s="153">
        <v>6.8</v>
      </c>
      <c r="K48" s="153">
        <f t="shared" si="7"/>
        <v>0.14999999999999947</v>
      </c>
      <c r="L48" s="161">
        <f t="shared" si="5"/>
        <v>2.255639097744353</v>
      </c>
      <c r="R48" s="195"/>
    </row>
    <row r="49" spans="1:18" ht="14.25" x14ac:dyDescent="0.2">
      <c r="A49" s="146">
        <v>40</v>
      </c>
      <c r="B49" s="147" t="s">
        <v>57</v>
      </c>
      <c r="C49" s="153">
        <v>11.78</v>
      </c>
      <c r="D49" s="153">
        <v>14.02</v>
      </c>
      <c r="E49" s="153">
        <v>9.6999999999999993</v>
      </c>
      <c r="F49" s="153">
        <f t="shared" si="6"/>
        <v>-2.08</v>
      </c>
      <c r="G49" s="161">
        <f t="shared" si="4"/>
        <v>-17.657045840407473</v>
      </c>
      <c r="H49" s="153">
        <v>9.11</v>
      </c>
      <c r="I49" s="153">
        <v>11.02</v>
      </c>
      <c r="J49" s="153">
        <v>7.56</v>
      </c>
      <c r="K49" s="153">
        <f t="shared" si="7"/>
        <v>-1.5499999999999998</v>
      </c>
      <c r="L49" s="161">
        <f t="shared" si="5"/>
        <v>-17.014270032930845</v>
      </c>
      <c r="R49" s="195"/>
    </row>
    <row r="50" spans="1:18" s="106" customFormat="1" ht="15" x14ac:dyDescent="0.25">
      <c r="A50" s="203" t="s">
        <v>58</v>
      </c>
      <c r="B50" s="204"/>
      <c r="C50" s="157">
        <f>SUM(C43:C49)</f>
        <v>156.13</v>
      </c>
      <c r="D50" s="157">
        <f>SUM(D43:D49)</f>
        <v>144.78</v>
      </c>
      <c r="E50" s="157">
        <f>SUM(E43:E49)</f>
        <v>188.47</v>
      </c>
      <c r="F50" s="157">
        <f t="shared" si="6"/>
        <v>32.340000000000003</v>
      </c>
      <c r="G50" s="162">
        <f t="shared" si="4"/>
        <v>20.713507974124131</v>
      </c>
      <c r="H50" s="157">
        <f>SUM(H43:H49)</f>
        <v>189.19</v>
      </c>
      <c r="I50" s="157">
        <f>SUM(I43:I49)</f>
        <v>160.80000000000001</v>
      </c>
      <c r="J50" s="157">
        <f>SUM(J43:J49)</f>
        <v>237.40000000000003</v>
      </c>
      <c r="K50" s="157">
        <f t="shared" si="7"/>
        <v>48.210000000000036</v>
      </c>
      <c r="L50" s="162">
        <f t="shared" si="5"/>
        <v>25.482319361488472</v>
      </c>
      <c r="R50" s="196"/>
    </row>
    <row r="51" spans="1:18" ht="14.25" x14ac:dyDescent="0.2">
      <c r="A51" s="146">
        <v>41</v>
      </c>
      <c r="B51" s="147" t="s">
        <v>59</v>
      </c>
      <c r="C51" s="153">
        <v>0</v>
      </c>
      <c r="D51" s="153">
        <v>0</v>
      </c>
      <c r="E51" s="153">
        <v>0</v>
      </c>
      <c r="F51" s="153">
        <f t="shared" si="6"/>
        <v>0</v>
      </c>
      <c r="G51" s="153">
        <f t="shared" ref="G51:G57" si="8">(F51-D51)</f>
        <v>0</v>
      </c>
      <c r="H51" s="153">
        <f t="shared" ref="H51:H57" si="9">(G51-E51)</f>
        <v>0</v>
      </c>
      <c r="I51" s="153">
        <f t="shared" ref="I51:I57" si="10">(H51-F51)</f>
        <v>0</v>
      </c>
      <c r="J51" s="153">
        <f t="shared" ref="J51:J57" si="11">(I51-G51)</f>
        <v>0</v>
      </c>
      <c r="K51" s="153">
        <f t="shared" si="7"/>
        <v>0</v>
      </c>
      <c r="L51" s="153">
        <f t="shared" ref="L51:L57" si="12">(K51-I51)</f>
        <v>0</v>
      </c>
      <c r="R51" s="195"/>
    </row>
    <row r="52" spans="1:18" ht="14.25" x14ac:dyDescent="0.2">
      <c r="A52" s="146">
        <v>42</v>
      </c>
      <c r="B52" s="147" t="s">
        <v>60</v>
      </c>
      <c r="C52" s="153">
        <v>0</v>
      </c>
      <c r="D52" s="153">
        <v>0</v>
      </c>
      <c r="E52" s="153">
        <v>0</v>
      </c>
      <c r="F52" s="153">
        <f t="shared" si="6"/>
        <v>0</v>
      </c>
      <c r="G52" s="153">
        <f t="shared" si="8"/>
        <v>0</v>
      </c>
      <c r="H52" s="153">
        <f t="shared" si="9"/>
        <v>0</v>
      </c>
      <c r="I52" s="153">
        <f t="shared" si="10"/>
        <v>0</v>
      </c>
      <c r="J52" s="153">
        <f t="shared" si="11"/>
        <v>0</v>
      </c>
      <c r="K52" s="153">
        <f t="shared" si="7"/>
        <v>0</v>
      </c>
      <c r="L52" s="153">
        <f t="shared" si="12"/>
        <v>0</v>
      </c>
      <c r="R52" s="195"/>
    </row>
    <row r="53" spans="1:18" ht="14.25" x14ac:dyDescent="0.2">
      <c r="A53" s="146">
        <v>43</v>
      </c>
      <c r="B53" s="147" t="s">
        <v>61</v>
      </c>
      <c r="C53" s="153">
        <v>0</v>
      </c>
      <c r="D53" s="153">
        <v>0</v>
      </c>
      <c r="E53" s="153">
        <v>0</v>
      </c>
      <c r="F53" s="153">
        <f t="shared" si="6"/>
        <v>0</v>
      </c>
      <c r="G53" s="153">
        <f t="shared" si="8"/>
        <v>0</v>
      </c>
      <c r="H53" s="153">
        <f t="shared" si="9"/>
        <v>0</v>
      </c>
      <c r="I53" s="153">
        <f t="shared" si="10"/>
        <v>0</v>
      </c>
      <c r="J53" s="153">
        <f t="shared" si="11"/>
        <v>0</v>
      </c>
      <c r="K53" s="153">
        <f t="shared" si="7"/>
        <v>0</v>
      </c>
      <c r="L53" s="153">
        <f t="shared" si="12"/>
        <v>0</v>
      </c>
      <c r="R53" s="195"/>
    </row>
    <row r="54" spans="1:18" ht="14.25" x14ac:dyDescent="0.2">
      <c r="A54" s="146">
        <v>44</v>
      </c>
      <c r="B54" s="147" t="s">
        <v>62</v>
      </c>
      <c r="C54" s="153">
        <v>0</v>
      </c>
      <c r="D54" s="153">
        <v>0</v>
      </c>
      <c r="E54" s="153">
        <v>0</v>
      </c>
      <c r="F54" s="153">
        <f t="shared" si="6"/>
        <v>0</v>
      </c>
      <c r="G54" s="153">
        <f t="shared" si="8"/>
        <v>0</v>
      </c>
      <c r="H54" s="153">
        <f t="shared" si="9"/>
        <v>0</v>
      </c>
      <c r="I54" s="153">
        <f t="shared" si="10"/>
        <v>0</v>
      </c>
      <c r="J54" s="153">
        <f t="shared" si="11"/>
        <v>0</v>
      </c>
      <c r="K54" s="153">
        <f t="shared" si="7"/>
        <v>0</v>
      </c>
      <c r="L54" s="153">
        <f t="shared" si="12"/>
        <v>0</v>
      </c>
      <c r="R54" s="195"/>
    </row>
    <row r="55" spans="1:18" ht="14.25" x14ac:dyDescent="0.2">
      <c r="A55" s="146">
        <v>45</v>
      </c>
      <c r="B55" s="147" t="s">
        <v>63</v>
      </c>
      <c r="C55" s="153">
        <v>0</v>
      </c>
      <c r="D55" s="153">
        <v>0</v>
      </c>
      <c r="E55" s="153">
        <v>0</v>
      </c>
      <c r="F55" s="153">
        <f t="shared" si="6"/>
        <v>0</v>
      </c>
      <c r="G55" s="153">
        <f t="shared" si="8"/>
        <v>0</v>
      </c>
      <c r="H55" s="153">
        <f t="shared" si="9"/>
        <v>0</v>
      </c>
      <c r="I55" s="153">
        <f t="shared" si="10"/>
        <v>0</v>
      </c>
      <c r="J55" s="153">
        <f t="shared" si="11"/>
        <v>0</v>
      </c>
      <c r="K55" s="153">
        <f t="shared" si="7"/>
        <v>0</v>
      </c>
      <c r="L55" s="153">
        <f t="shared" si="12"/>
        <v>0</v>
      </c>
      <c r="R55" s="195"/>
    </row>
    <row r="56" spans="1:18" ht="14.25" x14ac:dyDescent="0.2">
      <c r="A56" s="146">
        <v>46</v>
      </c>
      <c r="B56" s="147" t="s">
        <v>64</v>
      </c>
      <c r="C56" s="153">
        <v>0</v>
      </c>
      <c r="D56" s="153">
        <v>0</v>
      </c>
      <c r="E56" s="153">
        <v>0</v>
      </c>
      <c r="F56" s="153">
        <f t="shared" si="6"/>
        <v>0</v>
      </c>
      <c r="G56" s="153">
        <f t="shared" si="8"/>
        <v>0</v>
      </c>
      <c r="H56" s="153">
        <f t="shared" si="9"/>
        <v>0</v>
      </c>
      <c r="I56" s="153">
        <f t="shared" si="10"/>
        <v>0</v>
      </c>
      <c r="J56" s="153">
        <f t="shared" si="11"/>
        <v>0</v>
      </c>
      <c r="K56" s="153">
        <f t="shared" si="7"/>
        <v>0</v>
      </c>
      <c r="L56" s="153">
        <f t="shared" si="12"/>
        <v>0</v>
      </c>
      <c r="R56" s="195"/>
    </row>
    <row r="57" spans="1:18" s="106" customFormat="1" ht="15" x14ac:dyDescent="0.25">
      <c r="A57" s="203" t="s">
        <v>65</v>
      </c>
      <c r="B57" s="204"/>
      <c r="C57" s="157">
        <f>SUM(C51:C56)</f>
        <v>0</v>
      </c>
      <c r="D57" s="157">
        <f>SUM(D51:D56)</f>
        <v>0</v>
      </c>
      <c r="E57" s="157">
        <f>SUM(E51:E56)</f>
        <v>0</v>
      </c>
      <c r="F57" s="157">
        <f t="shared" si="6"/>
        <v>0</v>
      </c>
      <c r="G57" s="157">
        <f t="shared" si="8"/>
        <v>0</v>
      </c>
      <c r="H57" s="157">
        <f t="shared" si="9"/>
        <v>0</v>
      </c>
      <c r="I57" s="157">
        <f t="shared" si="10"/>
        <v>0</v>
      </c>
      <c r="J57" s="157">
        <f t="shared" si="11"/>
        <v>0</v>
      </c>
      <c r="K57" s="157">
        <f t="shared" si="7"/>
        <v>0</v>
      </c>
      <c r="L57" s="157">
        <f t="shared" si="12"/>
        <v>0</v>
      </c>
      <c r="R57" s="196"/>
    </row>
    <row r="58" spans="1:18" s="106" customFormat="1" ht="15" x14ac:dyDescent="0.25">
      <c r="A58" s="203" t="s">
        <v>66</v>
      </c>
      <c r="B58" s="204"/>
      <c r="C58" s="157">
        <f>SUM(C18+C38+C40+C42+C50+C57)</f>
        <v>5862.6</v>
      </c>
      <c r="D58" s="157">
        <f>SUM(D18+D38+D40+D42+D50+D57)</f>
        <v>5893.670000000001</v>
      </c>
      <c r="E58" s="157">
        <f>SUM(E18+E38+E40+E42+E50+E57)</f>
        <v>6498.67</v>
      </c>
      <c r="F58" s="157">
        <f t="shared" si="6"/>
        <v>636.06999999999971</v>
      </c>
      <c r="G58" s="162">
        <f t="shared" si="4"/>
        <v>10.849623034148665</v>
      </c>
      <c r="H58" s="157">
        <f>SUM(H18+H38+H40+H42+H50+H57)</f>
        <v>9620.1000000000022</v>
      </c>
      <c r="I58" s="157">
        <f>SUM(I18+I38+I40+I42+I50+I57)</f>
        <v>9191.58</v>
      </c>
      <c r="J58" s="157">
        <f>SUM(J18+J38+J40+J42+J50+J57)</f>
        <v>10508.97</v>
      </c>
      <c r="K58" s="157">
        <f t="shared" si="7"/>
        <v>888.86999999999716</v>
      </c>
      <c r="L58" s="162">
        <f t="shared" si="5"/>
        <v>9.2397168428602292</v>
      </c>
      <c r="R58" s="196"/>
    </row>
    <row r="59" spans="1:18" x14ac:dyDescent="0.2">
      <c r="G59" s="32" t="str">
        <f t="shared" si="4"/>
        <v/>
      </c>
      <c r="L59" s="32" t="str">
        <f t="shared" si="5"/>
        <v/>
      </c>
      <c r="R59" s="195"/>
    </row>
    <row r="60" spans="1:18" x14ac:dyDescent="0.2">
      <c r="G60" s="32" t="str">
        <f t="shared" si="4"/>
        <v/>
      </c>
      <c r="L60" s="32" t="str">
        <f t="shared" si="5"/>
        <v/>
      </c>
    </row>
  </sheetData>
  <mergeCells count="17">
    <mergeCell ref="I2:L2"/>
    <mergeCell ref="A3:A4"/>
    <mergeCell ref="B3:B4"/>
    <mergeCell ref="C3:G3"/>
    <mergeCell ref="H3:L3"/>
    <mergeCell ref="M3:Q3"/>
    <mergeCell ref="F4:G4"/>
    <mergeCell ref="K4:L4"/>
    <mergeCell ref="P4:Q4"/>
    <mergeCell ref="R3:R59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.70866141732283505" right="0.70866141732283505" top="0.99803149599999996" bottom="0.49803149600000002" header="0.31496062992126" footer="0.31496062992126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"/>
  <sheetViews>
    <sheetView view="pageBreakPreview" zoomScale="60" zoomScaleNormal="100" workbookViewId="0">
      <selection activeCell="J66" sqref="J66"/>
    </sheetView>
  </sheetViews>
  <sheetFormatPr defaultColWidth="9.140625" defaultRowHeight="12.75" x14ac:dyDescent="0.2"/>
  <cols>
    <col min="1" max="1" width="5.7109375" style="11" customWidth="1"/>
    <col min="2" max="2" width="30.140625" style="11" customWidth="1"/>
    <col min="3" max="5" width="15.28515625" style="11" customWidth="1"/>
    <col min="6" max="6" width="15.28515625" style="32" customWidth="1"/>
    <col min="7" max="10" width="15.28515625" style="11" customWidth="1"/>
    <col min="11" max="11" width="18.85546875" style="11" customWidth="1"/>
    <col min="12" max="217" width="9.140625" style="11" customWidth="1"/>
    <col min="218" max="16384" width="9.140625" style="11"/>
  </cols>
  <sheetData>
    <row r="1" spans="1:11" s="26" customFormat="1" ht="15" x14ac:dyDescent="0.25">
      <c r="A1" s="15" t="s">
        <v>86</v>
      </c>
      <c r="C1" s="26" t="s">
        <v>87</v>
      </c>
    </row>
    <row r="2" spans="1:11" s="24" customFormat="1" ht="18" x14ac:dyDescent="0.25">
      <c r="A2" s="13"/>
      <c r="C2" s="38" t="s">
        <v>69</v>
      </c>
      <c r="D2" s="199"/>
      <c r="E2" s="199"/>
      <c r="F2" s="199"/>
      <c r="J2" s="242" t="s">
        <v>3</v>
      </c>
      <c r="K2" s="242"/>
    </row>
    <row r="3" spans="1:11" s="27" customFormat="1" ht="32.25" customHeight="1" x14ac:dyDescent="0.2">
      <c r="A3" s="202" t="s">
        <v>4</v>
      </c>
      <c r="B3" s="208" t="s">
        <v>5</v>
      </c>
      <c r="C3" s="209" t="s">
        <v>88</v>
      </c>
      <c r="D3" s="209"/>
      <c r="E3" s="209"/>
      <c r="F3" s="209"/>
      <c r="G3" s="209"/>
      <c r="H3" s="210" t="s">
        <v>89</v>
      </c>
      <c r="I3" s="211"/>
      <c r="J3" s="211"/>
      <c r="K3" s="212"/>
    </row>
    <row r="4" spans="1:11" s="27" customFormat="1" ht="25.5" x14ac:dyDescent="0.2">
      <c r="A4" s="202"/>
      <c r="B4" s="208"/>
      <c r="C4" s="44" t="s">
        <v>9</v>
      </c>
      <c r="D4" s="44" t="s">
        <v>10</v>
      </c>
      <c r="E4" s="44" t="s">
        <v>11</v>
      </c>
      <c r="F4" s="213" t="str">
        <f>"GROWTH DURING THE YEAR " &amp;AsOn!D1</f>
        <v>GROWTH DURING THE YEAR 2025-26</v>
      </c>
      <c r="G4" s="213"/>
      <c r="H4" s="45" t="str">
        <f>C4</f>
        <v>As on  31ST MAR 25</v>
      </c>
      <c r="I4" s="45" t="str">
        <f>D4</f>
        <v>As on 30TH SEPT 24</v>
      </c>
      <c r="J4" s="45" t="str">
        <f>E4</f>
        <v>As on 30TH SEPT 25</v>
      </c>
      <c r="K4" s="61" t="str">
        <f>F4</f>
        <v>GROWTH DURING THE YEAR 2025-26</v>
      </c>
    </row>
    <row r="5" spans="1:11" s="27" customFormat="1" x14ac:dyDescent="0.2">
      <c r="A5" s="43"/>
      <c r="B5" s="46"/>
      <c r="C5" s="60" t="str">
        <f>RIGHT(C4,7)</f>
        <v xml:space="preserve"> MAR 25</v>
      </c>
      <c r="D5" s="60" t="str">
        <f t="shared" ref="D5:E5" si="0">RIGHT(D4,7)</f>
        <v>SEPT 24</v>
      </c>
      <c r="E5" s="60" t="str">
        <f t="shared" si="0"/>
        <v>SEPT 25</v>
      </c>
      <c r="F5" s="59" t="s">
        <v>12</v>
      </c>
      <c r="G5" s="59" t="s">
        <v>13</v>
      </c>
      <c r="H5" s="60" t="str">
        <f>RIGHT(H4,7)</f>
        <v xml:space="preserve"> MAR 25</v>
      </c>
      <c r="I5" s="60" t="str">
        <f t="shared" ref="I5:J5" si="1">RIGHT(I4,7)</f>
        <v>SEPT 24</v>
      </c>
      <c r="J5" s="60" t="str">
        <f t="shared" si="1"/>
        <v>SEPT 25</v>
      </c>
      <c r="K5" s="62" t="s">
        <v>12</v>
      </c>
    </row>
    <row r="6" spans="1:11" ht="14.25" x14ac:dyDescent="0.2">
      <c r="A6" s="94">
        <v>1</v>
      </c>
      <c r="B6" s="95" t="s">
        <v>14</v>
      </c>
      <c r="C6" s="136">
        <v>862.98</v>
      </c>
      <c r="D6" s="136">
        <v>832.97</v>
      </c>
      <c r="E6" s="136">
        <v>1279.33</v>
      </c>
      <c r="F6" s="136">
        <f t="shared" ref="F6:F37" si="2">(E6-C6)</f>
        <v>416.34999999999991</v>
      </c>
      <c r="G6" s="136">
        <f>IF(C6=0,"",(E6-C6)/C6*100)</f>
        <v>48.245614035087705</v>
      </c>
      <c r="H6" s="136">
        <f>(C6/T!C6)*100</f>
        <v>5.9886663770573945</v>
      </c>
      <c r="I6" s="136">
        <f>(D6/T!D6)*100</f>
        <v>5.8768746882427934</v>
      </c>
      <c r="J6" s="136">
        <f>(E6/T!E6)*100</f>
        <v>8.4467920043576576</v>
      </c>
      <c r="K6" s="136">
        <f t="shared" ref="K6:K37" si="3">(J6-H6)</f>
        <v>2.4581256273002632</v>
      </c>
    </row>
    <row r="7" spans="1:11" ht="14.25" x14ac:dyDescent="0.2">
      <c r="A7" s="94">
        <v>2</v>
      </c>
      <c r="B7" s="95" t="s">
        <v>15</v>
      </c>
      <c r="C7" s="136">
        <v>221.3</v>
      </c>
      <c r="D7" s="136">
        <v>0</v>
      </c>
      <c r="E7" s="136">
        <v>251.66</v>
      </c>
      <c r="F7" s="136">
        <f t="shared" si="2"/>
        <v>30.359999999999985</v>
      </c>
      <c r="G7" s="136">
        <f t="shared" ref="G7:G60" si="4">IF(C7=0,"",(E7-C7)/C7*100)</f>
        <v>13.718933574333478</v>
      </c>
      <c r="H7" s="136">
        <f>(C7/T!C7)*100</f>
        <v>3.5109262308866316</v>
      </c>
      <c r="I7" s="136">
        <f>(D7/T!D7)*100</f>
        <v>0</v>
      </c>
      <c r="J7" s="136">
        <f>(E7/T!E7)*100</f>
        <v>3.7352521658852114</v>
      </c>
      <c r="K7" s="136">
        <f t="shared" si="3"/>
        <v>0.22432593499857978</v>
      </c>
    </row>
    <row r="8" spans="1:11" ht="14.25" x14ac:dyDescent="0.2">
      <c r="A8" s="94">
        <v>3</v>
      </c>
      <c r="B8" s="95" t="s">
        <v>16</v>
      </c>
      <c r="C8" s="136">
        <v>187.29</v>
      </c>
      <c r="D8" s="136">
        <v>171.01</v>
      </c>
      <c r="E8" s="136">
        <v>160.54</v>
      </c>
      <c r="F8" s="136">
        <f t="shared" si="2"/>
        <v>-26.75</v>
      </c>
      <c r="G8" s="136">
        <f t="shared" si="4"/>
        <v>-14.282663249506115</v>
      </c>
      <c r="H8" s="136">
        <f>(C8/T!C8)*100</f>
        <v>8.1146773886067827</v>
      </c>
      <c r="I8" s="136">
        <f>(D8/T!D8)*100</f>
        <v>8.0700115144307905</v>
      </c>
      <c r="J8" s="136">
        <f>(E8/T!E8)*100</f>
        <v>6.2960566307822026</v>
      </c>
      <c r="K8" s="136">
        <f t="shared" si="3"/>
        <v>-1.8186207578245801</v>
      </c>
    </row>
    <row r="9" spans="1:11" ht="14.25" x14ac:dyDescent="0.2">
      <c r="A9" s="94">
        <v>4</v>
      </c>
      <c r="B9" s="95" t="s">
        <v>17</v>
      </c>
      <c r="C9" s="136">
        <v>232.87</v>
      </c>
      <c r="D9" s="136">
        <v>247.63</v>
      </c>
      <c r="E9" s="136">
        <v>244.2</v>
      </c>
      <c r="F9" s="136">
        <f t="shared" si="2"/>
        <v>11.329999999999984</v>
      </c>
      <c r="G9" s="136">
        <f t="shared" si="4"/>
        <v>4.8653755314123694</v>
      </c>
      <c r="H9" s="136">
        <f>(C9/T!C9)*100</f>
        <v>4.2737536796822813</v>
      </c>
      <c r="I9" s="136">
        <f>(D9/T!D9)*100</f>
        <v>4.8737908027200172</v>
      </c>
      <c r="J9" s="136">
        <f>(E9/T!E9)*100</f>
        <v>4.5880695162047909</v>
      </c>
      <c r="K9" s="136">
        <f t="shared" si="3"/>
        <v>0.31431583652250961</v>
      </c>
    </row>
    <row r="10" spans="1:11" ht="14.25" x14ac:dyDescent="0.2">
      <c r="A10" s="94">
        <v>5</v>
      </c>
      <c r="B10" s="95" t="s">
        <v>18</v>
      </c>
      <c r="C10" s="136">
        <v>50.95</v>
      </c>
      <c r="D10" s="136">
        <v>50.19</v>
      </c>
      <c r="E10" s="136">
        <v>53.26</v>
      </c>
      <c r="F10" s="136">
        <f t="shared" si="2"/>
        <v>2.3099999999999952</v>
      </c>
      <c r="G10" s="136">
        <f t="shared" si="4"/>
        <v>4.5338567222767319</v>
      </c>
      <c r="H10" s="136">
        <f>(C10/T!C10)*100</f>
        <v>0.9149533364819461</v>
      </c>
      <c r="I10" s="136">
        <f>(D10/T!D10)*100</f>
        <v>0.9211557485514601</v>
      </c>
      <c r="J10" s="136">
        <f>(E10/T!E10)*100</f>
        <v>0.90653158903447417</v>
      </c>
      <c r="K10" s="136">
        <f t="shared" si="3"/>
        <v>-8.4217474474719278E-3</v>
      </c>
    </row>
    <row r="11" spans="1:11" ht="14.25" x14ac:dyDescent="0.2">
      <c r="A11" s="94">
        <v>6</v>
      </c>
      <c r="B11" s="95" t="s">
        <v>19</v>
      </c>
      <c r="C11" s="136">
        <v>112.65</v>
      </c>
      <c r="D11" s="136">
        <v>116.21</v>
      </c>
      <c r="E11" s="136">
        <v>129.79</v>
      </c>
      <c r="F11" s="136">
        <f t="shared" si="2"/>
        <v>17.139999999999986</v>
      </c>
      <c r="G11" s="136">
        <f t="shared" si="4"/>
        <v>15.215268530847744</v>
      </c>
      <c r="H11" s="136">
        <f>(C11/T!C11)*100</f>
        <v>1.7500605879830728</v>
      </c>
      <c r="I11" s="136">
        <f>(D11/T!D11)*100</f>
        <v>1.9926303028640309</v>
      </c>
      <c r="J11" s="136">
        <f>(E11/T!E11)*100</f>
        <v>2.2288662130740455</v>
      </c>
      <c r="K11" s="136">
        <f t="shared" si="3"/>
        <v>0.47880562509097269</v>
      </c>
    </row>
    <row r="12" spans="1:11" ht="14.25" x14ac:dyDescent="0.2">
      <c r="A12" s="94">
        <v>7</v>
      </c>
      <c r="B12" s="95" t="s">
        <v>20</v>
      </c>
      <c r="C12" s="136">
        <v>71.77</v>
      </c>
      <c r="D12" s="136">
        <v>186.42</v>
      </c>
      <c r="E12" s="136">
        <v>75.239999999999995</v>
      </c>
      <c r="F12" s="136">
        <f t="shared" si="2"/>
        <v>3.4699999999999989</v>
      </c>
      <c r="G12" s="136">
        <f t="shared" si="4"/>
        <v>4.8348892294830703</v>
      </c>
      <c r="H12" s="136">
        <f>(C12/T!C12)*100</f>
        <v>5.6376418836652133</v>
      </c>
      <c r="I12" s="136">
        <f>(D12/T!D12)*100</f>
        <v>16.079006382611695</v>
      </c>
      <c r="J12" s="136">
        <f>(E12/T!E12)*100</f>
        <v>5.6389540504687883</v>
      </c>
      <c r="K12" s="136">
        <f t="shared" si="3"/>
        <v>1.3121668035749323E-3</v>
      </c>
    </row>
    <row r="13" spans="1:11" ht="14.25" x14ac:dyDescent="0.2">
      <c r="A13" s="94">
        <v>8</v>
      </c>
      <c r="B13" s="95" t="s">
        <v>21</v>
      </c>
      <c r="C13" s="136">
        <v>7.82</v>
      </c>
      <c r="D13" s="136">
        <v>5.4</v>
      </c>
      <c r="E13" s="136">
        <v>8.2899999999999991</v>
      </c>
      <c r="F13" s="136">
        <f t="shared" si="2"/>
        <v>0.46999999999999886</v>
      </c>
      <c r="G13" s="136">
        <f t="shared" si="4"/>
        <v>6.0102301790281185</v>
      </c>
      <c r="H13" s="136">
        <f>(C13/T!C13)*100</f>
        <v>2.6894108745744059</v>
      </c>
      <c r="I13" s="136">
        <f>(D13/T!D13)*100</f>
        <v>1.9365944627743512</v>
      </c>
      <c r="J13" s="136">
        <f>(E13/T!E13)*100</f>
        <v>2.9175758428943479</v>
      </c>
      <c r="K13" s="136">
        <f t="shared" si="3"/>
        <v>0.22816496831994204</v>
      </c>
    </row>
    <row r="14" spans="1:11" ht="14.25" x14ac:dyDescent="0.2">
      <c r="A14" s="94">
        <v>9</v>
      </c>
      <c r="B14" s="95" t="s">
        <v>22</v>
      </c>
      <c r="C14" s="136">
        <v>1351.18</v>
      </c>
      <c r="D14" s="136">
        <v>1395.58</v>
      </c>
      <c r="E14" s="136">
        <v>1554.1</v>
      </c>
      <c r="F14" s="136">
        <f t="shared" si="2"/>
        <v>202.91999999999985</v>
      </c>
      <c r="G14" s="136">
        <f t="shared" si="4"/>
        <v>15.017984280406743</v>
      </c>
      <c r="H14" s="136">
        <f>(C14/T!C14)*100</f>
        <v>8.6251018947801157</v>
      </c>
      <c r="I14" s="136">
        <f>(D14/T!D14)*100</f>
        <v>9.5264229598547931</v>
      </c>
      <c r="J14" s="136">
        <f>(E14/T!E14)*100</f>
        <v>8.993108620387348</v>
      </c>
      <c r="K14" s="136">
        <f t="shared" si="3"/>
        <v>0.36800672560723235</v>
      </c>
    </row>
    <row r="15" spans="1:11" ht="14.25" x14ac:dyDescent="0.2">
      <c r="A15" s="94">
        <v>10</v>
      </c>
      <c r="B15" s="95" t="s">
        <v>23</v>
      </c>
      <c r="C15" s="136">
        <v>920.58</v>
      </c>
      <c r="D15" s="136">
        <v>869.55</v>
      </c>
      <c r="E15" s="136">
        <v>967.65</v>
      </c>
      <c r="F15" s="136">
        <f t="shared" si="2"/>
        <v>47.069999999999936</v>
      </c>
      <c r="G15" s="136">
        <f t="shared" si="4"/>
        <v>5.113080883790647</v>
      </c>
      <c r="H15" s="136">
        <f>(C15/T!C15)*100</f>
        <v>1.7799173169261324</v>
      </c>
      <c r="I15" s="136">
        <f>(D15/T!D15)*100</f>
        <v>1.9172627956427828</v>
      </c>
      <c r="J15" s="136">
        <f>(E15/T!E15)*100</f>
        <v>1.8180557653589213</v>
      </c>
      <c r="K15" s="136">
        <f t="shared" si="3"/>
        <v>3.8138448432788907E-2</v>
      </c>
    </row>
    <row r="16" spans="1:11" ht="14.25" x14ac:dyDescent="0.2">
      <c r="A16" s="94">
        <v>11</v>
      </c>
      <c r="B16" s="95" t="s">
        <v>24</v>
      </c>
      <c r="C16" s="136">
        <v>8.07</v>
      </c>
      <c r="D16" s="136">
        <v>9.4</v>
      </c>
      <c r="E16" s="136">
        <v>7.72</v>
      </c>
      <c r="F16" s="136">
        <f t="shared" si="2"/>
        <v>-0.35000000000000053</v>
      </c>
      <c r="G16" s="136">
        <f t="shared" si="4"/>
        <v>-4.3370508054522992</v>
      </c>
      <c r="H16" s="136">
        <f>(C16/T!C16)*100</f>
        <v>0.18600941802332149</v>
      </c>
      <c r="I16" s="136">
        <f>(D16/T!D16)*100</f>
        <v>0.28028493647371733</v>
      </c>
      <c r="J16" s="136">
        <f>(E16/T!E16)*100</f>
        <v>0.14983425071229495</v>
      </c>
      <c r="K16" s="136">
        <f t="shared" si="3"/>
        <v>-3.6175167311026546E-2</v>
      </c>
    </row>
    <row r="17" spans="1:11" ht="14.25" x14ac:dyDescent="0.2">
      <c r="A17" s="94">
        <v>12</v>
      </c>
      <c r="B17" s="95" t="s">
        <v>25</v>
      </c>
      <c r="C17" s="136">
        <v>345.68</v>
      </c>
      <c r="D17" s="136">
        <v>399.04</v>
      </c>
      <c r="E17" s="136">
        <v>349.56</v>
      </c>
      <c r="F17" s="136">
        <f t="shared" si="2"/>
        <v>3.8799999999999955</v>
      </c>
      <c r="G17" s="136">
        <f t="shared" si="4"/>
        <v>1.1224253644989572</v>
      </c>
      <c r="H17" s="136">
        <f>(C17/T!C17)*100</f>
        <v>5.9316609783259633</v>
      </c>
      <c r="I17" s="136">
        <f>(D17/T!D17)*100</f>
        <v>7.0383755858110701</v>
      </c>
      <c r="J17" s="136">
        <f>(E17/T!E17)*100</f>
        <v>5.1027081314010116</v>
      </c>
      <c r="K17" s="136">
        <f t="shared" si="3"/>
        <v>-0.82895284692495164</v>
      </c>
    </row>
    <row r="18" spans="1:11" s="93" customFormat="1" ht="15" x14ac:dyDescent="0.25">
      <c r="A18" s="197" t="s">
        <v>26</v>
      </c>
      <c r="B18" s="198"/>
      <c r="C18" s="138">
        <f>SUM(C6:C17)</f>
        <v>4373.1400000000003</v>
      </c>
      <c r="D18" s="138">
        <f>SUM(D6:D17)</f>
        <v>4283.4000000000005</v>
      </c>
      <c r="E18" s="138">
        <f>SUM(E6:E17)</f>
        <v>5081.34</v>
      </c>
      <c r="F18" s="138">
        <f t="shared" si="2"/>
        <v>708.19999999999982</v>
      </c>
      <c r="G18" s="138">
        <f t="shared" si="4"/>
        <v>16.194313468125873</v>
      </c>
      <c r="H18" s="138">
        <f>(C18/T!C18)*100</f>
        <v>3.6567204490339051</v>
      </c>
      <c r="I18" s="138">
        <f>(D18/T!D18)*100</f>
        <v>3.9237825799039934</v>
      </c>
      <c r="J18" s="138">
        <f>(E18/T!E18)*100</f>
        <v>4.0462801040893845</v>
      </c>
      <c r="K18" s="138">
        <f t="shared" si="3"/>
        <v>0.3895596550554794</v>
      </c>
    </row>
    <row r="19" spans="1:11" ht="14.25" x14ac:dyDescent="0.2">
      <c r="A19" s="94">
        <v>13</v>
      </c>
      <c r="B19" s="95" t="s">
        <v>27</v>
      </c>
      <c r="C19" s="136">
        <v>429.09</v>
      </c>
      <c r="D19" s="136">
        <v>455.02</v>
      </c>
      <c r="E19" s="136">
        <v>446.02</v>
      </c>
      <c r="F19" s="136">
        <f t="shared" si="2"/>
        <v>16.930000000000007</v>
      </c>
      <c r="G19" s="136">
        <f t="shared" si="4"/>
        <v>3.9455592066932361</v>
      </c>
      <c r="H19" s="136">
        <f>(C19/T!C19)*100</f>
        <v>4.7915873354423804</v>
      </c>
      <c r="I19" s="136">
        <f>(D19/T!D19)*100</f>
        <v>5.5814033361831985</v>
      </c>
      <c r="J19" s="136">
        <f>(E19/T!E19)*100</f>
        <v>4.2554571882993528</v>
      </c>
      <c r="K19" s="136">
        <f t="shared" si="3"/>
        <v>-0.53613014714302754</v>
      </c>
    </row>
    <row r="20" spans="1:11" ht="14.25" x14ac:dyDescent="0.2">
      <c r="A20" s="94">
        <v>14</v>
      </c>
      <c r="B20" s="95" t="s">
        <v>28</v>
      </c>
      <c r="C20" s="136">
        <v>51.8</v>
      </c>
      <c r="D20" s="136">
        <v>22.31</v>
      </c>
      <c r="E20" s="136">
        <v>68.260000000000005</v>
      </c>
      <c r="F20" s="136">
        <f t="shared" si="2"/>
        <v>16.460000000000008</v>
      </c>
      <c r="G20" s="136">
        <f t="shared" si="4"/>
        <v>31.776061776061791</v>
      </c>
      <c r="H20" s="136">
        <f>(C20/T!C20)*100</f>
        <v>2.6971300037489065</v>
      </c>
      <c r="I20" s="136">
        <f>(D20/T!D20)*100</f>
        <v>1.4279953658958093</v>
      </c>
      <c r="J20" s="136">
        <f>(E20/T!E20)*100</f>
        <v>3.3482613664791265</v>
      </c>
      <c r="K20" s="136">
        <f t="shared" si="3"/>
        <v>0.65113136273021999</v>
      </c>
    </row>
    <row r="21" spans="1:11" ht="14.25" x14ac:dyDescent="0.2">
      <c r="A21" s="94">
        <v>15</v>
      </c>
      <c r="B21" s="95" t="s">
        <v>29</v>
      </c>
      <c r="C21" s="136">
        <v>4.66</v>
      </c>
      <c r="D21" s="136">
        <v>3.77</v>
      </c>
      <c r="E21" s="136">
        <v>4.3600000000000003</v>
      </c>
      <c r="F21" s="136">
        <f t="shared" si="2"/>
        <v>-0.29999999999999982</v>
      </c>
      <c r="G21" s="136">
        <f t="shared" si="4"/>
        <v>-6.4377682403433427</v>
      </c>
      <c r="H21" s="136">
        <f>(C21/T!C21)*100</f>
        <v>3.2867823388348141</v>
      </c>
      <c r="I21" s="136">
        <f>(D21/T!D21)*100</f>
        <v>2.864959343415153</v>
      </c>
      <c r="J21" s="136">
        <f>(E21/T!E21)*100</f>
        <v>2.9058917621967475</v>
      </c>
      <c r="K21" s="136">
        <f t="shared" si="3"/>
        <v>-0.38089057663806658</v>
      </c>
    </row>
    <row r="22" spans="1:11" ht="14.25" x14ac:dyDescent="0.2">
      <c r="A22" s="94">
        <v>16</v>
      </c>
      <c r="B22" s="95" t="s">
        <v>30</v>
      </c>
      <c r="C22" s="136">
        <v>0</v>
      </c>
      <c r="D22" s="136">
        <v>0</v>
      </c>
      <c r="E22" s="136">
        <v>0</v>
      </c>
      <c r="F22" s="136">
        <f t="shared" si="2"/>
        <v>0</v>
      </c>
      <c r="G22" s="136">
        <v>0</v>
      </c>
      <c r="H22" s="136">
        <f>(C22/T!C22)*100</f>
        <v>0</v>
      </c>
      <c r="I22" s="136">
        <f>(D22/T!D22)*100</f>
        <v>0</v>
      </c>
      <c r="J22" s="136">
        <f>(E22/T!E22)*100</f>
        <v>0</v>
      </c>
      <c r="K22" s="136">
        <f t="shared" si="3"/>
        <v>0</v>
      </c>
    </row>
    <row r="23" spans="1:11" ht="14.25" x14ac:dyDescent="0.2">
      <c r="A23" s="94">
        <v>17</v>
      </c>
      <c r="B23" s="95" t="s">
        <v>31</v>
      </c>
      <c r="C23" s="136">
        <v>28.39</v>
      </c>
      <c r="D23" s="136">
        <v>33.46</v>
      </c>
      <c r="E23" s="136">
        <v>25.42</v>
      </c>
      <c r="F23" s="136">
        <f t="shared" si="2"/>
        <v>-2.9699999999999989</v>
      </c>
      <c r="G23" s="136">
        <f t="shared" si="4"/>
        <v>-10.461430081014438</v>
      </c>
      <c r="H23" s="136">
        <f>(C23/T!C23)*100</f>
        <v>4.7939075665726678</v>
      </c>
      <c r="I23" s="136">
        <f>(D23/T!D23)*100</f>
        <v>7.2718579531871423</v>
      </c>
      <c r="J23" s="136">
        <f>(E23/T!E23)*100</f>
        <v>5.1840522076068121</v>
      </c>
      <c r="K23" s="136">
        <f t="shared" si="3"/>
        <v>0.39014464103414426</v>
      </c>
    </row>
    <row r="24" spans="1:11" ht="14.25" x14ac:dyDescent="0.2">
      <c r="A24" s="94">
        <v>18</v>
      </c>
      <c r="B24" s="95" t="s">
        <v>32</v>
      </c>
      <c r="C24" s="136">
        <v>793.39</v>
      </c>
      <c r="D24" s="136">
        <v>592.9</v>
      </c>
      <c r="E24" s="136">
        <v>888.48</v>
      </c>
      <c r="F24" s="136">
        <f t="shared" si="2"/>
        <v>95.090000000000032</v>
      </c>
      <c r="G24" s="136">
        <f t="shared" si="4"/>
        <v>11.985278362469911</v>
      </c>
      <c r="H24" s="136">
        <f>(C24/T!C24)*100</f>
        <v>3.5006973685313607</v>
      </c>
      <c r="I24" s="136">
        <f>(D24/T!D24)*100</f>
        <v>2.8632359346975513</v>
      </c>
      <c r="J24" s="136">
        <f>(E24/T!E24)*100</f>
        <v>3.6022302300613993</v>
      </c>
      <c r="K24" s="136">
        <f t="shared" si="3"/>
        <v>0.1015328615300386</v>
      </c>
    </row>
    <row r="25" spans="1:11" ht="14.25" x14ac:dyDescent="0.2">
      <c r="A25" s="94">
        <v>19</v>
      </c>
      <c r="B25" s="95" t="s">
        <v>33</v>
      </c>
      <c r="C25" s="136">
        <v>363.86</v>
      </c>
      <c r="D25" s="136">
        <v>282</v>
      </c>
      <c r="E25" s="136">
        <v>404.34</v>
      </c>
      <c r="F25" s="136">
        <f t="shared" si="2"/>
        <v>40.479999999999961</v>
      </c>
      <c r="G25" s="136">
        <f t="shared" si="4"/>
        <v>11.125158027812883</v>
      </c>
      <c r="H25" s="136">
        <f>(C25/T!C25)*100</f>
        <v>3.1458362152441555</v>
      </c>
      <c r="I25" s="136">
        <f>(D25/T!D25)*100</f>
        <v>2.6511558381365945</v>
      </c>
      <c r="J25" s="136">
        <f>(E25/T!E25)*100</f>
        <v>3.1466123372666632</v>
      </c>
      <c r="K25" s="136">
        <f t="shared" si="3"/>
        <v>7.7612202250776363E-4</v>
      </c>
    </row>
    <row r="26" spans="1:11" ht="14.25" x14ac:dyDescent="0.2">
      <c r="A26" s="94">
        <v>20</v>
      </c>
      <c r="B26" s="95" t="s">
        <v>34</v>
      </c>
      <c r="C26" s="136">
        <v>125.11</v>
      </c>
      <c r="D26" s="136">
        <v>116.61</v>
      </c>
      <c r="E26" s="136">
        <v>127.78</v>
      </c>
      <c r="F26" s="136">
        <f t="shared" si="2"/>
        <v>2.6700000000000017</v>
      </c>
      <c r="G26" s="136">
        <f t="shared" si="4"/>
        <v>2.1341219726640568</v>
      </c>
      <c r="H26" s="136">
        <f>(C26/T!C26)*100</f>
        <v>2.2081729403064365</v>
      </c>
      <c r="I26" s="136">
        <f>(D26/T!D26)*100</f>
        <v>2.2007367872753214</v>
      </c>
      <c r="J26" s="136">
        <f>(E26/T!E26)*100</f>
        <v>2.8425750018908977</v>
      </c>
      <c r="K26" s="136">
        <f t="shared" si="3"/>
        <v>0.63440206158446122</v>
      </c>
    </row>
    <row r="27" spans="1:11" ht="14.25" x14ac:dyDescent="0.2">
      <c r="A27" s="94">
        <v>21</v>
      </c>
      <c r="B27" s="95" t="s">
        <v>35</v>
      </c>
      <c r="C27" s="136">
        <v>55.35</v>
      </c>
      <c r="D27" s="136">
        <v>65.61</v>
      </c>
      <c r="E27" s="136">
        <v>57.41</v>
      </c>
      <c r="F27" s="136">
        <f t="shared" si="2"/>
        <v>2.0599999999999952</v>
      </c>
      <c r="G27" s="136">
        <f t="shared" si="4"/>
        <v>3.7217705510388348</v>
      </c>
      <c r="H27" s="136">
        <f>(C27/T!C27)*100</f>
        <v>2.4062183463824125</v>
      </c>
      <c r="I27" s="136">
        <f>(D27/T!D27)*100</f>
        <v>3.3349429435535116</v>
      </c>
      <c r="J27" s="136">
        <f>(E27/T!E27)*100</f>
        <v>2.2345825094583445</v>
      </c>
      <c r="K27" s="136">
        <f t="shared" si="3"/>
        <v>-0.17163583692406803</v>
      </c>
    </row>
    <row r="28" spans="1:11" ht="14.25" x14ac:dyDescent="0.2">
      <c r="A28" s="94">
        <v>22</v>
      </c>
      <c r="B28" s="95" t="s">
        <v>36</v>
      </c>
      <c r="C28" s="136">
        <v>0</v>
      </c>
      <c r="D28" s="136">
        <v>0</v>
      </c>
      <c r="E28" s="136">
        <v>0</v>
      </c>
      <c r="F28" s="136">
        <f t="shared" si="2"/>
        <v>0</v>
      </c>
      <c r="G28" s="136">
        <v>0</v>
      </c>
      <c r="H28" s="136">
        <f>(C28/T!C28)*100</f>
        <v>0</v>
      </c>
      <c r="I28" s="136">
        <f>(D28/T!D28)*100</f>
        <v>0</v>
      </c>
      <c r="J28" s="136">
        <f>(E28/T!E28)*100</f>
        <v>0</v>
      </c>
      <c r="K28" s="136">
        <f t="shared" si="3"/>
        <v>0</v>
      </c>
    </row>
    <row r="29" spans="1:11" ht="14.25" x14ac:dyDescent="0.2">
      <c r="A29" s="94">
        <v>23</v>
      </c>
      <c r="B29" s="95" t="s">
        <v>37</v>
      </c>
      <c r="C29" s="136">
        <v>0</v>
      </c>
      <c r="D29" s="136">
        <v>0</v>
      </c>
      <c r="E29" s="136">
        <v>0</v>
      </c>
      <c r="F29" s="136">
        <f t="shared" si="2"/>
        <v>0</v>
      </c>
      <c r="G29" s="136">
        <v>0</v>
      </c>
      <c r="H29" s="136">
        <f>(C29/T!C29)*100</f>
        <v>0</v>
      </c>
      <c r="I29" s="136">
        <f>(D29/T!D29)*100</f>
        <v>0</v>
      </c>
      <c r="J29" s="136">
        <f>(E29/T!E29)*100</f>
        <v>0</v>
      </c>
      <c r="K29" s="136">
        <f t="shared" si="3"/>
        <v>0</v>
      </c>
    </row>
    <row r="30" spans="1:11" ht="14.25" x14ac:dyDescent="0.2">
      <c r="A30" s="94">
        <v>24</v>
      </c>
      <c r="B30" s="95" t="s">
        <v>38</v>
      </c>
      <c r="C30" s="136">
        <v>0.63</v>
      </c>
      <c r="D30" s="136">
        <v>0.57999999999999996</v>
      </c>
      <c r="E30" s="136">
        <v>0.13</v>
      </c>
      <c r="F30" s="136">
        <f t="shared" si="2"/>
        <v>-0.5</v>
      </c>
      <c r="G30" s="136">
        <f t="shared" si="4"/>
        <v>-79.365079365079367</v>
      </c>
      <c r="H30" s="136">
        <f>(C30/T!C30)*100</f>
        <v>0.14553686934023286</v>
      </c>
      <c r="I30" s="136">
        <f>(D30/T!D30)*100</f>
        <v>0.11878187142886397</v>
      </c>
      <c r="J30" s="136">
        <f>(E30/T!E30)*100</f>
        <v>3.2202130294773347E-2</v>
      </c>
      <c r="K30" s="136">
        <f t="shared" si="3"/>
        <v>-0.11333473904545951</v>
      </c>
    </row>
    <row r="31" spans="1:11" ht="14.25" x14ac:dyDescent="0.2">
      <c r="A31" s="94">
        <v>25</v>
      </c>
      <c r="B31" s="95" t="s">
        <v>39</v>
      </c>
      <c r="C31" s="136">
        <v>0</v>
      </c>
      <c r="D31" s="136">
        <v>0</v>
      </c>
      <c r="E31" s="136">
        <v>0</v>
      </c>
      <c r="F31" s="136">
        <f t="shared" si="2"/>
        <v>0</v>
      </c>
      <c r="G31" s="136">
        <v>0</v>
      </c>
      <c r="H31" s="136">
        <f>(C31/T!C31)*100</f>
        <v>0</v>
      </c>
      <c r="I31" s="136">
        <f>(D31/T!D31)*100</f>
        <v>0</v>
      </c>
      <c r="J31" s="136">
        <f>(E31/T!E31)*100</f>
        <v>0</v>
      </c>
      <c r="K31" s="136">
        <f t="shared" si="3"/>
        <v>0</v>
      </c>
    </row>
    <row r="32" spans="1:11" ht="14.25" x14ac:dyDescent="0.2">
      <c r="A32" s="94">
        <v>26</v>
      </c>
      <c r="B32" s="95" t="s">
        <v>40</v>
      </c>
      <c r="C32" s="136">
        <v>0</v>
      </c>
      <c r="D32" s="136">
        <v>0</v>
      </c>
      <c r="E32" s="136">
        <v>0</v>
      </c>
      <c r="F32" s="136">
        <f t="shared" si="2"/>
        <v>0</v>
      </c>
      <c r="G32" s="136">
        <v>0</v>
      </c>
      <c r="H32" s="136">
        <f>(C32/T!C32)*100</f>
        <v>0</v>
      </c>
      <c r="I32" s="136">
        <f>(D32/T!D32)*100</f>
        <v>0</v>
      </c>
      <c r="J32" s="136">
        <f>(E32/T!E32)*100</f>
        <v>0</v>
      </c>
      <c r="K32" s="136">
        <f t="shared" si="3"/>
        <v>0</v>
      </c>
    </row>
    <row r="33" spans="1:11" ht="14.25" x14ac:dyDescent="0.2">
      <c r="A33" s="94">
        <v>27</v>
      </c>
      <c r="B33" s="95" t="s">
        <v>41</v>
      </c>
      <c r="C33" s="136">
        <v>0</v>
      </c>
      <c r="D33" s="136">
        <v>0</v>
      </c>
      <c r="E33" s="136">
        <v>0</v>
      </c>
      <c r="F33" s="136">
        <f t="shared" si="2"/>
        <v>0</v>
      </c>
      <c r="G33" s="136">
        <v>0</v>
      </c>
      <c r="H33" s="136">
        <f>(C33/T!C33)*100</f>
        <v>0</v>
      </c>
      <c r="I33" s="136">
        <f>(D33/T!D33)*100</f>
        <v>0</v>
      </c>
      <c r="J33" s="136">
        <f>(E33/T!E33)*100</f>
        <v>0</v>
      </c>
      <c r="K33" s="136">
        <f t="shared" si="3"/>
        <v>0</v>
      </c>
    </row>
    <row r="34" spans="1:11" ht="14.25" x14ac:dyDescent="0.2">
      <c r="A34" s="94">
        <v>28</v>
      </c>
      <c r="B34" s="95" t="s">
        <v>42</v>
      </c>
      <c r="C34" s="136">
        <v>268.95999999999998</v>
      </c>
      <c r="D34" s="136">
        <v>229.15</v>
      </c>
      <c r="E34" s="136">
        <v>298.08</v>
      </c>
      <c r="F34" s="136">
        <f t="shared" si="2"/>
        <v>29.120000000000005</v>
      </c>
      <c r="G34" s="136">
        <f t="shared" si="4"/>
        <v>10.826888756692448</v>
      </c>
      <c r="H34" s="136">
        <f>(C34/T!C34)*100</f>
        <v>69.387544502347652</v>
      </c>
      <c r="I34" s="136">
        <f>(D34/T!D34)*100</f>
        <v>71.350728608793119</v>
      </c>
      <c r="J34" s="136">
        <f>(E34/T!E34)*100</f>
        <v>58.981360560370412</v>
      </c>
      <c r="K34" s="136">
        <f t="shared" si="3"/>
        <v>-10.40618394197724</v>
      </c>
    </row>
    <row r="35" spans="1:11" ht="14.25" x14ac:dyDescent="0.2">
      <c r="A35" s="94">
        <v>29</v>
      </c>
      <c r="B35" s="95" t="s">
        <v>43</v>
      </c>
      <c r="C35" s="136">
        <v>7.44</v>
      </c>
      <c r="D35" s="136">
        <v>7.44</v>
      </c>
      <c r="E35" s="136">
        <v>5.4</v>
      </c>
      <c r="F35" s="136">
        <f t="shared" si="2"/>
        <v>-2.04</v>
      </c>
      <c r="G35" s="136">
        <f t="shared" si="4"/>
        <v>-27.419354838709676</v>
      </c>
      <c r="H35" s="136">
        <f>(C35/T!C35)*100</f>
        <v>14.511410181392629</v>
      </c>
      <c r="I35" s="136">
        <f>(D35/T!D35)*100</f>
        <v>16.255188988420365</v>
      </c>
      <c r="J35" s="136">
        <f>(E35/T!E35)*100</f>
        <v>9.216589861751153</v>
      </c>
      <c r="K35" s="136">
        <f t="shared" si="3"/>
        <v>-5.2948203196414756</v>
      </c>
    </row>
    <row r="36" spans="1:11" ht="14.25" x14ac:dyDescent="0.2">
      <c r="A36" s="94">
        <v>30</v>
      </c>
      <c r="B36" s="95" t="s">
        <v>44</v>
      </c>
      <c r="C36" s="136">
        <v>0.04</v>
      </c>
      <c r="D36" s="136">
        <v>0.08</v>
      </c>
      <c r="E36" s="136">
        <v>0.17</v>
      </c>
      <c r="F36" s="136">
        <f t="shared" si="2"/>
        <v>0.13</v>
      </c>
      <c r="G36" s="136">
        <f t="shared" si="4"/>
        <v>325</v>
      </c>
      <c r="H36" s="136">
        <f>(C36/T!C36)*100</f>
        <v>0.28964518464880518</v>
      </c>
      <c r="I36" s="136">
        <f>(D36/T!D36)*100</f>
        <v>0.5394470667565745</v>
      </c>
      <c r="J36" s="136">
        <f>(E36/T!E36)*100</f>
        <v>1.2869038607115821</v>
      </c>
      <c r="K36" s="136">
        <f t="shared" si="3"/>
        <v>0.99725867606277696</v>
      </c>
    </row>
    <row r="37" spans="1:11" ht="14.25" x14ac:dyDescent="0.2">
      <c r="A37" s="94">
        <v>31</v>
      </c>
      <c r="B37" s="95" t="s">
        <v>45</v>
      </c>
      <c r="C37" s="136">
        <v>14.43</v>
      </c>
      <c r="D37" s="136">
        <v>6.49</v>
      </c>
      <c r="E37" s="136">
        <v>21.4</v>
      </c>
      <c r="F37" s="136">
        <f t="shared" si="2"/>
        <v>6.9699999999999989</v>
      </c>
      <c r="G37" s="136">
        <f t="shared" si="4"/>
        <v>48.302148302148296</v>
      </c>
      <c r="H37" s="136">
        <f>(C37/T!C37)*100</f>
        <v>0.70386810399492705</v>
      </c>
      <c r="I37" s="136">
        <f>(D37/T!D37)*100</f>
        <v>0.34969179706021813</v>
      </c>
      <c r="J37" s="136">
        <f>(E37/T!E37)*100</f>
        <v>1.0193000171471032</v>
      </c>
      <c r="K37" s="136">
        <f t="shared" si="3"/>
        <v>0.31543191315217611</v>
      </c>
    </row>
    <row r="38" spans="1:11" s="93" customFormat="1" ht="15" x14ac:dyDescent="0.25">
      <c r="A38" s="197" t="s">
        <v>46</v>
      </c>
      <c r="B38" s="198"/>
      <c r="C38" s="138">
        <f>SUM(C19:C37)</f>
        <v>2143.1499999999996</v>
      </c>
      <c r="D38" s="138">
        <f>SUM(D19:D37)</f>
        <v>1815.4199999999998</v>
      </c>
      <c r="E38" s="138">
        <f>SUM(E19:E37)</f>
        <v>2347.2500000000005</v>
      </c>
      <c r="F38" s="138">
        <f t="shared" ref="F38:F58" si="5">(E38-C38)</f>
        <v>204.10000000000082</v>
      </c>
      <c r="G38" s="138">
        <f t="shared" si="4"/>
        <v>9.5233651400975603</v>
      </c>
      <c r="H38" s="138">
        <f>(C38/T!C38)*100</f>
        <v>3.1909055284115126</v>
      </c>
      <c r="I38" s="138">
        <f>(D38/T!D38)*100</f>
        <v>3.0292260190862161</v>
      </c>
      <c r="J38" s="138">
        <f>(E38/T!E38)*100</f>
        <v>3.2729576242448051</v>
      </c>
      <c r="K38" s="138">
        <f t="shared" ref="K38:K58" si="6">(J38-H38)</f>
        <v>8.2052095833292427E-2</v>
      </c>
    </row>
    <row r="39" spans="1:11" ht="14.25" x14ac:dyDescent="0.2">
      <c r="A39" s="94">
        <v>32</v>
      </c>
      <c r="B39" s="95" t="s">
        <v>47</v>
      </c>
      <c r="C39" s="136">
        <v>2275.59</v>
      </c>
      <c r="D39" s="136">
        <v>4144.95</v>
      </c>
      <c r="E39" s="136">
        <v>4167.17</v>
      </c>
      <c r="F39" s="136">
        <f t="shared" si="5"/>
        <v>1891.58</v>
      </c>
      <c r="G39" s="136">
        <f t="shared" si="4"/>
        <v>83.12481598178934</v>
      </c>
      <c r="H39" s="136">
        <f>(C39/T!C39)*100</f>
        <v>58.109022565990912</v>
      </c>
      <c r="I39" s="136">
        <f>(D39/T!D39)*100</f>
        <v>41.611075807359974</v>
      </c>
      <c r="J39" s="136">
        <f>(E39/T!E39)*100</f>
        <v>40.265818931989585</v>
      </c>
      <c r="K39" s="136">
        <f t="shared" si="6"/>
        <v>-17.843203634001327</v>
      </c>
    </row>
    <row r="40" spans="1:11" s="93" customFormat="1" ht="15" x14ac:dyDescent="0.25">
      <c r="A40" s="197" t="s">
        <v>48</v>
      </c>
      <c r="B40" s="198"/>
      <c r="C40" s="138">
        <f>SUM(C39:C39)</f>
        <v>2275.59</v>
      </c>
      <c r="D40" s="138">
        <f>SUM(D39:D39)</f>
        <v>4144.95</v>
      </c>
      <c r="E40" s="138">
        <f>SUM(E39:E39)</f>
        <v>4167.17</v>
      </c>
      <c r="F40" s="138">
        <f t="shared" si="5"/>
        <v>1891.58</v>
      </c>
      <c r="G40" s="138">
        <f t="shared" si="4"/>
        <v>83.12481598178934</v>
      </c>
      <c r="H40" s="138">
        <f>(C40/T!C40)*100</f>
        <v>58.109022565990912</v>
      </c>
      <c r="I40" s="138">
        <f>(D40/T!D40)*100</f>
        <v>41.611075807359974</v>
      </c>
      <c r="J40" s="138">
        <f>(E40/T!E40)*100</f>
        <v>40.265818931989585</v>
      </c>
      <c r="K40" s="138">
        <f t="shared" si="6"/>
        <v>-17.843203634001327</v>
      </c>
    </row>
    <row r="41" spans="1:11" ht="14.25" x14ac:dyDescent="0.2">
      <c r="A41" s="94">
        <v>33</v>
      </c>
      <c r="B41" s="95" t="s">
        <v>49</v>
      </c>
      <c r="C41" s="136">
        <v>1173.3599999999999</v>
      </c>
      <c r="D41" s="136">
        <v>1213.92</v>
      </c>
      <c r="E41" s="136">
        <v>1324.37</v>
      </c>
      <c r="F41" s="136">
        <f t="shared" si="5"/>
        <v>151.01</v>
      </c>
      <c r="G41" s="136">
        <f t="shared" si="4"/>
        <v>12.869877957319154</v>
      </c>
      <c r="H41" s="136">
        <f>(C41/T!C41)*100</f>
        <v>14.605601701845863</v>
      </c>
      <c r="I41" s="136">
        <f>(D41/T!D41)*100</f>
        <v>17.007874015748033</v>
      </c>
      <c r="J41" s="136">
        <f>(E41/T!E41)*100</f>
        <v>15.021800479111466</v>
      </c>
      <c r="K41" s="136">
        <f t="shared" si="6"/>
        <v>0.41619877726560262</v>
      </c>
    </row>
    <row r="42" spans="1:11" s="93" customFormat="1" ht="15" x14ac:dyDescent="0.25">
      <c r="A42" s="197" t="s">
        <v>50</v>
      </c>
      <c r="B42" s="198"/>
      <c r="C42" s="138">
        <f>SUM(C41:C41)</f>
        <v>1173.3599999999999</v>
      </c>
      <c r="D42" s="138">
        <f>SUM(D41:D41)</f>
        <v>1213.92</v>
      </c>
      <c r="E42" s="138">
        <f>SUM(E41:E41)</f>
        <v>1324.37</v>
      </c>
      <c r="F42" s="138">
        <f t="shared" si="5"/>
        <v>151.01</v>
      </c>
      <c r="G42" s="138">
        <f t="shared" si="4"/>
        <v>12.869877957319154</v>
      </c>
      <c r="H42" s="138">
        <f>(C42/T!C42)*100</f>
        <v>14.605601701845863</v>
      </c>
      <c r="I42" s="138">
        <f>(D42/T!D42)*100</f>
        <v>17.007874015748033</v>
      </c>
      <c r="J42" s="138">
        <f>(E42/T!E42)*100</f>
        <v>15.021800479111466</v>
      </c>
      <c r="K42" s="138">
        <f t="shared" si="6"/>
        <v>0.41619877726560262</v>
      </c>
    </row>
    <row r="43" spans="1:11" ht="14.25" x14ac:dyDescent="0.2">
      <c r="A43" s="94">
        <v>34</v>
      </c>
      <c r="B43" s="95" t="s">
        <v>51</v>
      </c>
      <c r="C43" s="136">
        <v>226.74</v>
      </c>
      <c r="D43" s="136">
        <v>190.43</v>
      </c>
      <c r="E43" s="136">
        <v>325.22000000000003</v>
      </c>
      <c r="F43" s="136">
        <f t="shared" si="5"/>
        <v>98.480000000000018</v>
      </c>
      <c r="G43" s="136">
        <f t="shared" si="4"/>
        <v>43.433006968333778</v>
      </c>
      <c r="H43" s="136">
        <f>(C43/T!C43)*100</f>
        <v>11.781761496492596</v>
      </c>
      <c r="I43" s="136">
        <f>(D43/T!D43)*100</f>
        <v>11.052426913991537</v>
      </c>
      <c r="J43" s="136">
        <f>(E43/T!E43)*100</f>
        <v>14.792073173505083</v>
      </c>
      <c r="K43" s="136">
        <f t="shared" si="6"/>
        <v>3.0103116770124867</v>
      </c>
    </row>
    <row r="44" spans="1:11" ht="14.25" x14ac:dyDescent="0.2">
      <c r="A44" s="94">
        <v>35</v>
      </c>
      <c r="B44" s="95" t="s">
        <v>52</v>
      </c>
      <c r="C44" s="136">
        <v>15.5</v>
      </c>
      <c r="D44" s="136">
        <v>20.079999999999998</v>
      </c>
      <c r="E44" s="136">
        <v>8.65</v>
      </c>
      <c r="F44" s="136">
        <f t="shared" si="5"/>
        <v>-6.85</v>
      </c>
      <c r="G44" s="136">
        <f t="shared" si="4"/>
        <v>-44.193548387096769</v>
      </c>
      <c r="H44" s="136">
        <f>(C44/T!C44)*100</f>
        <v>4.7267626250304948</v>
      </c>
      <c r="I44" s="136">
        <f>(D44/T!D44)*100</f>
        <v>6.7029408819307674</v>
      </c>
      <c r="J44" s="136">
        <f>(E44/T!E44)*100</f>
        <v>2.525178806013721</v>
      </c>
      <c r="K44" s="136">
        <f t="shared" si="6"/>
        <v>-2.2015838190167738</v>
      </c>
    </row>
    <row r="45" spans="1:11" ht="14.25" x14ac:dyDescent="0.2">
      <c r="A45" s="94">
        <v>36</v>
      </c>
      <c r="B45" s="95" t="s">
        <v>53</v>
      </c>
      <c r="C45" s="136">
        <v>249.29</v>
      </c>
      <c r="D45" s="136">
        <v>328.18</v>
      </c>
      <c r="E45" s="136">
        <v>215.2</v>
      </c>
      <c r="F45" s="136">
        <f t="shared" si="5"/>
        <v>-34.090000000000003</v>
      </c>
      <c r="G45" s="136">
        <f t="shared" si="4"/>
        <v>-13.674836535761564</v>
      </c>
      <c r="H45" s="136">
        <f>(C45/T!C45)*100</f>
        <v>48.932202724453347</v>
      </c>
      <c r="I45" s="136">
        <f>(D45/T!D45)*100</f>
        <v>78.760679658250936</v>
      </c>
      <c r="J45" s="136">
        <f>(E45/T!E45)*100</f>
        <v>42.407283332676457</v>
      </c>
      <c r="K45" s="136">
        <f t="shared" si="6"/>
        <v>-6.5249193917768906</v>
      </c>
    </row>
    <row r="46" spans="1:11" ht="14.25" x14ac:dyDescent="0.2">
      <c r="A46" s="94">
        <v>37</v>
      </c>
      <c r="B46" s="95" t="s">
        <v>54</v>
      </c>
      <c r="C46" s="136">
        <v>79.66</v>
      </c>
      <c r="D46" s="136">
        <v>91.86</v>
      </c>
      <c r="E46" s="136">
        <v>81.33</v>
      </c>
      <c r="F46" s="136">
        <f t="shared" si="5"/>
        <v>1.6700000000000017</v>
      </c>
      <c r="G46" s="136">
        <f t="shared" si="4"/>
        <v>2.0964097414009562</v>
      </c>
      <c r="H46" s="136">
        <f>(C46/T!C46)*100</f>
        <v>17.610646858557722</v>
      </c>
      <c r="I46" s="136">
        <f>(D46/T!D46)*100</f>
        <v>22.585562549173876</v>
      </c>
      <c r="J46" s="136">
        <f>(E46/T!E46)*100</f>
        <v>17.109498264436731</v>
      </c>
      <c r="K46" s="136">
        <f t="shared" si="6"/>
        <v>-0.50114859412099122</v>
      </c>
    </row>
    <row r="47" spans="1:11" ht="14.25" x14ac:dyDescent="0.2">
      <c r="A47" s="94">
        <v>38</v>
      </c>
      <c r="B47" s="95" t="s">
        <v>55</v>
      </c>
      <c r="C47" s="136">
        <v>0</v>
      </c>
      <c r="D47" s="136">
        <v>0</v>
      </c>
      <c r="E47" s="136">
        <v>80.760000000000005</v>
      </c>
      <c r="F47" s="136">
        <f t="shared" si="5"/>
        <v>80.760000000000005</v>
      </c>
      <c r="G47" s="136">
        <v>0</v>
      </c>
      <c r="H47" s="136">
        <f>(C47/T!C47)*100</f>
        <v>0</v>
      </c>
      <c r="I47" s="136">
        <f>(D47/T!D47)*100</f>
        <v>0</v>
      </c>
      <c r="J47" s="136">
        <f>(E47/T!E47)*100</f>
        <v>37.493036211699163</v>
      </c>
      <c r="K47" s="136">
        <f t="shared" si="6"/>
        <v>37.493036211699163</v>
      </c>
    </row>
    <row r="48" spans="1:11" ht="14.25" x14ac:dyDescent="0.2">
      <c r="A48" s="94">
        <v>39</v>
      </c>
      <c r="B48" s="95" t="s">
        <v>56</v>
      </c>
      <c r="C48" s="136">
        <v>4.84</v>
      </c>
      <c r="D48" s="136">
        <v>6.39</v>
      </c>
      <c r="E48" s="136">
        <v>4.78</v>
      </c>
      <c r="F48" s="136">
        <f t="shared" si="5"/>
        <v>-5.9999999999999609E-2</v>
      </c>
      <c r="G48" s="136">
        <f t="shared" si="4"/>
        <v>-1.2396694214875952</v>
      </c>
      <c r="H48" s="136">
        <f>(C48/T!C48)*100</f>
        <v>3.57485781815496</v>
      </c>
      <c r="I48" s="136">
        <f>(D48/T!D48)*100</f>
        <v>5.4203070659088981</v>
      </c>
      <c r="J48" s="136">
        <f>(E48/T!E48)*100</f>
        <v>3.4703063743284455</v>
      </c>
      <c r="K48" s="136">
        <f t="shared" si="6"/>
        <v>-0.10455144382651449</v>
      </c>
    </row>
    <row r="49" spans="1:11" ht="14.25" x14ac:dyDescent="0.2">
      <c r="A49" s="94">
        <v>40</v>
      </c>
      <c r="B49" s="95" t="s">
        <v>57</v>
      </c>
      <c r="C49" s="136">
        <v>32.049999999999997</v>
      </c>
      <c r="D49" s="136">
        <v>36.049999999999997</v>
      </c>
      <c r="E49" s="136">
        <v>26.15</v>
      </c>
      <c r="F49" s="136">
        <f t="shared" si="5"/>
        <v>-5.8999999999999986</v>
      </c>
      <c r="G49" s="136">
        <f t="shared" si="4"/>
        <v>-18.408736349453974</v>
      </c>
      <c r="H49" s="136">
        <f>(C49/T!C49)*100</f>
        <v>18.224724212441711</v>
      </c>
      <c r="I49" s="136">
        <f>(D49/T!D49)*100</f>
        <v>22.512958221445075</v>
      </c>
      <c r="J49" s="136">
        <f>(E49/T!E49)*100</f>
        <v>15.568256236232658</v>
      </c>
      <c r="K49" s="136">
        <f t="shared" si="6"/>
        <v>-2.6564679762090524</v>
      </c>
    </row>
    <row r="50" spans="1:11" s="93" customFormat="1" ht="15" x14ac:dyDescent="0.25">
      <c r="A50" s="197" t="s">
        <v>58</v>
      </c>
      <c r="B50" s="198"/>
      <c r="C50" s="138">
        <f>SUM(C43:C49)</f>
        <v>608.07999999999993</v>
      </c>
      <c r="D50" s="138">
        <f>SUM(D43:D49)</f>
        <v>672.99</v>
      </c>
      <c r="E50" s="138">
        <f>SUM(E43:E49)</f>
        <v>742.08999999999992</v>
      </c>
      <c r="F50" s="138">
        <f t="shared" si="5"/>
        <v>134.01</v>
      </c>
      <c r="G50" s="138">
        <f t="shared" si="4"/>
        <v>22.038218655440076</v>
      </c>
      <c r="H50" s="138">
        <f>(C50/T!C50)*100</f>
        <v>16.402321917956019</v>
      </c>
      <c r="I50" s="138">
        <f>(D50/T!D50)*100</f>
        <v>20.627919522332434</v>
      </c>
      <c r="J50" s="138">
        <f>(E50/T!E50)*100</f>
        <v>18.345541609910335</v>
      </c>
      <c r="K50" s="138">
        <f t="shared" si="6"/>
        <v>1.9432196919543152</v>
      </c>
    </row>
    <row r="51" spans="1:11" ht="14.25" x14ac:dyDescent="0.2">
      <c r="A51" s="94">
        <v>41</v>
      </c>
      <c r="B51" s="95" t="s">
        <v>59</v>
      </c>
      <c r="C51" s="136">
        <v>0</v>
      </c>
      <c r="D51" s="136">
        <v>0</v>
      </c>
      <c r="E51" s="136">
        <v>0</v>
      </c>
      <c r="F51" s="136">
        <f t="shared" si="5"/>
        <v>0</v>
      </c>
      <c r="G51" s="136">
        <f t="shared" ref="G51:G57" si="7">(F51-D51)</f>
        <v>0</v>
      </c>
      <c r="H51" s="136">
        <f t="shared" ref="H51:H57" si="8">(G51-E51)</f>
        <v>0</v>
      </c>
      <c r="I51" s="136">
        <f t="shared" ref="I51:I57" si="9">(H51-F51)</f>
        <v>0</v>
      </c>
      <c r="J51" s="136">
        <f t="shared" ref="J51:J57" si="10">(I51-G51)</f>
        <v>0</v>
      </c>
      <c r="K51" s="136">
        <f t="shared" si="6"/>
        <v>0</v>
      </c>
    </row>
    <row r="52" spans="1:11" ht="14.25" x14ac:dyDescent="0.2">
      <c r="A52" s="94">
        <v>42</v>
      </c>
      <c r="B52" s="95" t="s">
        <v>60</v>
      </c>
      <c r="C52" s="136">
        <v>0</v>
      </c>
      <c r="D52" s="136">
        <v>0</v>
      </c>
      <c r="E52" s="136">
        <v>0</v>
      </c>
      <c r="F52" s="136">
        <f t="shared" si="5"/>
        <v>0</v>
      </c>
      <c r="G52" s="136">
        <f t="shared" si="7"/>
        <v>0</v>
      </c>
      <c r="H52" s="136">
        <f t="shared" si="8"/>
        <v>0</v>
      </c>
      <c r="I52" s="136">
        <f t="shared" si="9"/>
        <v>0</v>
      </c>
      <c r="J52" s="136">
        <f t="shared" si="10"/>
        <v>0</v>
      </c>
      <c r="K52" s="136">
        <f t="shared" si="6"/>
        <v>0</v>
      </c>
    </row>
    <row r="53" spans="1:11" ht="14.25" x14ac:dyDescent="0.2">
      <c r="A53" s="94">
        <v>43</v>
      </c>
      <c r="B53" s="95" t="s">
        <v>61</v>
      </c>
      <c r="C53" s="136">
        <v>0</v>
      </c>
      <c r="D53" s="136">
        <v>0</v>
      </c>
      <c r="E53" s="136">
        <v>0</v>
      </c>
      <c r="F53" s="136">
        <f t="shared" si="5"/>
        <v>0</v>
      </c>
      <c r="G53" s="136">
        <f t="shared" si="7"/>
        <v>0</v>
      </c>
      <c r="H53" s="136">
        <f t="shared" si="8"/>
        <v>0</v>
      </c>
      <c r="I53" s="136">
        <f t="shared" si="9"/>
        <v>0</v>
      </c>
      <c r="J53" s="136">
        <f t="shared" si="10"/>
        <v>0</v>
      </c>
      <c r="K53" s="136">
        <f t="shared" si="6"/>
        <v>0</v>
      </c>
    </row>
    <row r="54" spans="1:11" ht="14.25" x14ac:dyDescent="0.2">
      <c r="A54" s="94">
        <v>44</v>
      </c>
      <c r="B54" s="95" t="s">
        <v>62</v>
      </c>
      <c r="C54" s="136">
        <v>0</v>
      </c>
      <c r="D54" s="136">
        <v>0</v>
      </c>
      <c r="E54" s="136">
        <v>0</v>
      </c>
      <c r="F54" s="136">
        <f t="shared" si="5"/>
        <v>0</v>
      </c>
      <c r="G54" s="136">
        <f t="shared" si="7"/>
        <v>0</v>
      </c>
      <c r="H54" s="136">
        <f t="shared" si="8"/>
        <v>0</v>
      </c>
      <c r="I54" s="136">
        <f t="shared" si="9"/>
        <v>0</v>
      </c>
      <c r="J54" s="136">
        <f t="shared" si="10"/>
        <v>0</v>
      </c>
      <c r="K54" s="136">
        <f t="shared" si="6"/>
        <v>0</v>
      </c>
    </row>
    <row r="55" spans="1:11" ht="14.25" x14ac:dyDescent="0.2">
      <c r="A55" s="94">
        <v>45</v>
      </c>
      <c r="B55" s="95" t="s">
        <v>63</v>
      </c>
      <c r="C55" s="136">
        <v>0</v>
      </c>
      <c r="D55" s="136">
        <v>0</v>
      </c>
      <c r="E55" s="136">
        <v>0</v>
      </c>
      <c r="F55" s="136">
        <f t="shared" si="5"/>
        <v>0</v>
      </c>
      <c r="G55" s="136">
        <f t="shared" si="7"/>
        <v>0</v>
      </c>
      <c r="H55" s="136">
        <f t="shared" si="8"/>
        <v>0</v>
      </c>
      <c r="I55" s="136">
        <f t="shared" si="9"/>
        <v>0</v>
      </c>
      <c r="J55" s="136">
        <f t="shared" si="10"/>
        <v>0</v>
      </c>
      <c r="K55" s="136">
        <f t="shared" si="6"/>
        <v>0</v>
      </c>
    </row>
    <row r="56" spans="1:11" ht="14.25" x14ac:dyDescent="0.2">
      <c r="A56" s="94">
        <v>46</v>
      </c>
      <c r="B56" s="95" t="s">
        <v>64</v>
      </c>
      <c r="C56" s="136">
        <v>0</v>
      </c>
      <c r="D56" s="136">
        <v>0</v>
      </c>
      <c r="E56" s="136">
        <v>0</v>
      </c>
      <c r="F56" s="136">
        <f t="shared" si="5"/>
        <v>0</v>
      </c>
      <c r="G56" s="136">
        <f t="shared" si="7"/>
        <v>0</v>
      </c>
      <c r="H56" s="136">
        <f t="shared" si="8"/>
        <v>0</v>
      </c>
      <c r="I56" s="136">
        <f t="shared" si="9"/>
        <v>0</v>
      </c>
      <c r="J56" s="136">
        <f t="shared" si="10"/>
        <v>0</v>
      </c>
      <c r="K56" s="136">
        <f t="shared" si="6"/>
        <v>0</v>
      </c>
    </row>
    <row r="57" spans="1:11" s="93" customFormat="1" ht="15" x14ac:dyDescent="0.25">
      <c r="A57" s="197" t="s">
        <v>65</v>
      </c>
      <c r="B57" s="198"/>
      <c r="C57" s="138">
        <f>SUM(C51:C56)</f>
        <v>0</v>
      </c>
      <c r="D57" s="138">
        <f>SUM(D51:D56)</f>
        <v>0</v>
      </c>
      <c r="E57" s="138">
        <f>SUM(E51:E56)</f>
        <v>0</v>
      </c>
      <c r="F57" s="138">
        <f t="shared" si="5"/>
        <v>0</v>
      </c>
      <c r="G57" s="138">
        <f t="shared" si="7"/>
        <v>0</v>
      </c>
      <c r="H57" s="138">
        <f t="shared" si="8"/>
        <v>0</v>
      </c>
      <c r="I57" s="138">
        <f t="shared" si="9"/>
        <v>0</v>
      </c>
      <c r="J57" s="138">
        <f t="shared" si="10"/>
        <v>0</v>
      </c>
      <c r="K57" s="138">
        <f t="shared" si="6"/>
        <v>0</v>
      </c>
    </row>
    <row r="58" spans="1:11" s="93" customFormat="1" ht="15" x14ac:dyDescent="0.25">
      <c r="A58" s="197" t="s">
        <v>66</v>
      </c>
      <c r="B58" s="198"/>
      <c r="C58" s="138">
        <f>SUM(C18+C38+C40+C42+C50+C57)</f>
        <v>10573.320000000002</v>
      </c>
      <c r="D58" s="138">
        <f>SUM(D18+D38+D40+D42+D50+D57)</f>
        <v>12130.68</v>
      </c>
      <c r="E58" s="138">
        <f>SUM(E18+E38+E40+E42+E50+E57)</f>
        <v>13662.220000000001</v>
      </c>
      <c r="F58" s="138">
        <f t="shared" si="5"/>
        <v>3088.8999999999996</v>
      </c>
      <c r="G58" s="138">
        <f t="shared" si="4"/>
        <v>29.214097369605756</v>
      </c>
      <c r="H58" s="138">
        <f>(C58/T!C58)*100</f>
        <v>5.2236326926569401</v>
      </c>
      <c r="I58" s="138">
        <f>(D58/T!D58)*100</f>
        <v>6.4028901226414625</v>
      </c>
      <c r="J58" s="138">
        <f>(E58/T!E58)*100</f>
        <v>6.1958059939444246</v>
      </c>
      <c r="K58" s="138">
        <f t="shared" si="6"/>
        <v>0.97217330128748447</v>
      </c>
    </row>
    <row r="59" spans="1:11" x14ac:dyDescent="0.2">
      <c r="G59" s="11" t="str">
        <f t="shared" si="4"/>
        <v/>
      </c>
    </row>
    <row r="60" spans="1:11" x14ac:dyDescent="0.2">
      <c r="G60" s="11" t="str">
        <f t="shared" si="4"/>
        <v/>
      </c>
    </row>
    <row r="61" spans="1:11" x14ac:dyDescent="0.2">
      <c r="G61" s="11" t="str">
        <f t="shared" ref="G61:G64" si="11">IF(C61=0,"",(E61-C61)/C61*100)</f>
        <v/>
      </c>
    </row>
    <row r="62" spans="1:11" x14ac:dyDescent="0.2">
      <c r="G62" s="11" t="str">
        <f t="shared" si="11"/>
        <v/>
      </c>
    </row>
    <row r="63" spans="1:11" x14ac:dyDescent="0.2">
      <c r="G63" s="11" t="str">
        <f t="shared" si="11"/>
        <v/>
      </c>
    </row>
    <row r="64" spans="1:11" x14ac:dyDescent="0.2">
      <c r="G64" s="11" t="str">
        <f t="shared" si="11"/>
        <v/>
      </c>
    </row>
  </sheetData>
  <mergeCells count="14">
    <mergeCell ref="D2:F2"/>
    <mergeCell ref="A3:A4"/>
    <mergeCell ref="B3:B4"/>
    <mergeCell ref="C3:G3"/>
    <mergeCell ref="H3:K3"/>
    <mergeCell ref="F4:G4"/>
    <mergeCell ref="J2:K2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.70866141732283505" right="0.70866141732283505" top="1.2480314960000001" bottom="0.49803149600000002" header="6.4960630000000005E-2" footer="6.4960630000000005E-2"/>
  <pageSetup paperSize="9" scale="5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>
      <selection activeCell="P11" sqref="P11:P12"/>
    </sheetView>
  </sheetViews>
  <sheetFormatPr defaultColWidth="9.140625" defaultRowHeight="12.75" x14ac:dyDescent="0.2"/>
  <cols>
    <col min="1" max="1" width="5.7109375" style="11" customWidth="1"/>
    <col min="2" max="2" width="30.140625" style="11" customWidth="1"/>
    <col min="3" max="6" width="15.5703125" style="11" customWidth="1"/>
    <col min="7" max="7" width="15.5703125" style="32" customWidth="1"/>
    <col min="8" max="10" width="15.5703125" style="11" customWidth="1"/>
    <col min="11" max="11" width="15.5703125" style="32" customWidth="1"/>
    <col min="12" max="12" width="15.5703125" style="11" customWidth="1"/>
    <col min="13" max="13" width="6.140625" style="11" customWidth="1"/>
    <col min="14" max="219" width="9.140625" style="11" customWidth="1"/>
    <col min="220" max="16384" width="9.140625" style="11"/>
  </cols>
  <sheetData>
    <row r="1" spans="1:13" s="26" customFormat="1" ht="19.149999999999999" customHeight="1" x14ac:dyDescent="0.25">
      <c r="A1" s="15" t="s">
        <v>90</v>
      </c>
      <c r="C1" s="26" t="s">
        <v>91</v>
      </c>
    </row>
    <row r="2" spans="1:13" s="24" customFormat="1" ht="12.75" customHeight="1" x14ac:dyDescent="0.25">
      <c r="A2" s="13"/>
      <c r="C2" s="42" t="s">
        <v>69</v>
      </c>
      <c r="D2" s="38"/>
      <c r="E2" s="38"/>
      <c r="F2" s="38"/>
      <c r="G2" s="38"/>
      <c r="H2" s="38"/>
      <c r="I2" s="214" t="s">
        <v>3</v>
      </c>
      <c r="J2" s="214"/>
      <c r="K2" s="214"/>
      <c r="L2" s="214"/>
    </row>
    <row r="3" spans="1:13" s="27" customFormat="1" ht="31.5" customHeight="1" x14ac:dyDescent="0.2">
      <c r="A3" s="215" t="s">
        <v>4</v>
      </c>
      <c r="B3" s="215" t="s">
        <v>5</v>
      </c>
      <c r="C3" s="216" t="s">
        <v>92</v>
      </c>
      <c r="D3" s="216"/>
      <c r="E3" s="216"/>
      <c r="F3" s="216"/>
      <c r="G3" s="216"/>
      <c r="H3" s="215" t="s">
        <v>93</v>
      </c>
      <c r="I3" s="215"/>
      <c r="J3" s="215"/>
      <c r="K3" s="215"/>
      <c r="L3" s="215"/>
      <c r="M3" s="192" t="s">
        <v>94</v>
      </c>
    </row>
    <row r="4" spans="1:13" s="27" customFormat="1" ht="39" customHeight="1" x14ac:dyDescent="0.2">
      <c r="A4" s="215"/>
      <c r="B4" s="215"/>
      <c r="C4" s="145" t="s">
        <v>9</v>
      </c>
      <c r="D4" s="145" t="s">
        <v>10</v>
      </c>
      <c r="E4" s="145" t="s">
        <v>11</v>
      </c>
      <c r="F4" s="215" t="str">
        <f>"GROWTH DURING THE YEAR " &amp;AsOn!D1</f>
        <v>GROWTH DURING THE YEAR 2025-26</v>
      </c>
      <c r="G4" s="215"/>
      <c r="H4" s="145" t="str">
        <f>C4</f>
        <v>As on  31ST MAR 25</v>
      </c>
      <c r="I4" s="145" t="str">
        <f>D4</f>
        <v>As on 30TH SEPT 24</v>
      </c>
      <c r="J4" s="145" t="str">
        <f>E4</f>
        <v>As on 30TH SEPT 25</v>
      </c>
      <c r="K4" s="215" t="str">
        <f>F4</f>
        <v>GROWTH DURING THE YEAR 2025-26</v>
      </c>
      <c r="L4" s="215"/>
      <c r="M4" s="192"/>
    </row>
    <row r="5" spans="1:13" s="27" customFormat="1" x14ac:dyDescent="0.2">
      <c r="A5" s="141"/>
      <c r="B5" s="141"/>
      <c r="C5" s="145" t="str">
        <f>RIGHT(C4,7)</f>
        <v xml:space="preserve"> MAR 25</v>
      </c>
      <c r="D5" s="145" t="str">
        <f t="shared" ref="D5:E5" si="0">RIGHT(D4,7)</f>
        <v>SEPT 24</v>
      </c>
      <c r="E5" s="145" t="str">
        <f t="shared" si="0"/>
        <v>SEPT 25</v>
      </c>
      <c r="F5" s="160" t="s">
        <v>12</v>
      </c>
      <c r="G5" s="160" t="s">
        <v>13</v>
      </c>
      <c r="H5" s="145" t="str">
        <f>RIGHT(H4,7)</f>
        <v xml:space="preserve"> MAR 25</v>
      </c>
      <c r="I5" s="145" t="str">
        <f t="shared" ref="I5:J5" si="1">RIGHT(I4,7)</f>
        <v>SEPT 24</v>
      </c>
      <c r="J5" s="145" t="str">
        <f t="shared" si="1"/>
        <v>SEPT 25</v>
      </c>
      <c r="K5" s="160" t="s">
        <v>12</v>
      </c>
      <c r="L5" s="160" t="s">
        <v>13</v>
      </c>
      <c r="M5" s="192"/>
    </row>
    <row r="6" spans="1:13" ht="14.25" x14ac:dyDescent="0.2">
      <c r="A6" s="146">
        <v>1</v>
      </c>
      <c r="B6" s="147" t="s">
        <v>14</v>
      </c>
      <c r="C6" s="153">
        <v>2397.0500000000002</v>
      </c>
      <c r="D6" s="153">
        <v>2205.44</v>
      </c>
      <c r="E6" s="153">
        <v>2632.13</v>
      </c>
      <c r="F6" s="153">
        <f t="shared" ref="F6:F37" si="2">(E6-C6)</f>
        <v>235.07999999999993</v>
      </c>
      <c r="G6" s="161">
        <f t="shared" ref="G6:G60" si="3">IF(C6=0,"",(E6-C6)/C6*100)</f>
        <v>9.8070545044951061</v>
      </c>
      <c r="H6" s="153">
        <f>(C6/T!C6)*100</f>
        <v>16.634374770128424</v>
      </c>
      <c r="I6" s="153">
        <f>(D6/T!D6)*100</f>
        <v>15.560097617487049</v>
      </c>
      <c r="J6" s="153">
        <f>(E6/T!E6)*100</f>
        <v>17.37867058415727</v>
      </c>
      <c r="K6" s="153">
        <f t="shared" ref="K6:K37" si="4">(J6-H6)</f>
        <v>0.74429581402884537</v>
      </c>
      <c r="L6" s="153">
        <f>IF(H6=0,"",(J6-H6)/H6*100)</f>
        <v>4.4744441814875566</v>
      </c>
      <c r="M6" s="195"/>
    </row>
    <row r="7" spans="1:13" ht="14.25" x14ac:dyDescent="0.2">
      <c r="A7" s="146">
        <v>2</v>
      </c>
      <c r="B7" s="147" t="s">
        <v>15</v>
      </c>
      <c r="C7" s="153">
        <v>384.34</v>
      </c>
      <c r="D7" s="153">
        <v>292.66000000000003</v>
      </c>
      <c r="E7" s="153">
        <v>456.15</v>
      </c>
      <c r="F7" s="153">
        <f t="shared" si="2"/>
        <v>71.81</v>
      </c>
      <c r="G7" s="161">
        <f t="shared" si="3"/>
        <v>18.683977728053289</v>
      </c>
      <c r="H7" s="153">
        <f>(C7/T!C7)*100</f>
        <v>6.0975571060956524</v>
      </c>
      <c r="I7" s="153">
        <f>(D7/T!D7)*100</f>
        <v>4.8404596666953355</v>
      </c>
      <c r="J7" s="153">
        <f>(E7/T!E7)*100</f>
        <v>6.7703857405568586</v>
      </c>
      <c r="K7" s="153">
        <f t="shared" si="4"/>
        <v>0.67282863446120622</v>
      </c>
      <c r="L7" s="153">
        <f t="shared" ref="L7:L60" si="5">IF(H7=0,"",(J7-H7)/H7*100)</f>
        <v>11.034396607595323</v>
      </c>
      <c r="M7" s="195"/>
    </row>
    <row r="8" spans="1:13" ht="14.25" x14ac:dyDescent="0.2">
      <c r="A8" s="146">
        <v>3</v>
      </c>
      <c r="B8" s="147" t="s">
        <v>16</v>
      </c>
      <c r="C8" s="153">
        <v>243</v>
      </c>
      <c r="D8" s="153">
        <v>239.98</v>
      </c>
      <c r="E8" s="153">
        <v>209.68</v>
      </c>
      <c r="F8" s="153">
        <f t="shared" si="2"/>
        <v>-33.319999999999993</v>
      </c>
      <c r="G8" s="161">
        <f t="shared" si="3"/>
        <v>-13.711934156378597</v>
      </c>
      <c r="H8" s="153">
        <f>(C8/T!C8)*100</f>
        <v>10.528413718999671</v>
      </c>
      <c r="I8" s="153">
        <f>(D8/T!D8)*100</f>
        <v>11.324725824414369</v>
      </c>
      <c r="J8" s="153">
        <f>(E8/T!E8)*100</f>
        <v>8.2232288173814165</v>
      </c>
      <c r="K8" s="153">
        <f t="shared" si="4"/>
        <v>-2.3051849016182544</v>
      </c>
      <c r="L8" s="153">
        <f t="shared" si="5"/>
        <v>-21.894892840868295</v>
      </c>
      <c r="M8" s="195"/>
    </row>
    <row r="9" spans="1:13" ht="14.25" x14ac:dyDescent="0.2">
      <c r="A9" s="146">
        <v>4</v>
      </c>
      <c r="B9" s="147" t="s">
        <v>17</v>
      </c>
      <c r="C9" s="153">
        <v>877.75</v>
      </c>
      <c r="D9" s="153">
        <v>880.15</v>
      </c>
      <c r="E9" s="153">
        <v>893.65</v>
      </c>
      <c r="F9" s="153">
        <f t="shared" si="2"/>
        <v>15.899999999999977</v>
      </c>
      <c r="G9" s="161">
        <f t="shared" si="3"/>
        <v>1.8114497294218146</v>
      </c>
      <c r="H9" s="153">
        <f>(C9/T!C9)*100</f>
        <v>16.108933277541642</v>
      </c>
      <c r="I9" s="153">
        <f>(D9/T!D9)*100</f>
        <v>17.322888886702025</v>
      </c>
      <c r="J9" s="153">
        <f>(E9/T!E9)*100</f>
        <v>16.790042273367778</v>
      </c>
      <c r="K9" s="153">
        <f t="shared" si="4"/>
        <v>0.68110899582613627</v>
      </c>
      <c r="L9" s="153">
        <f t="shared" si="5"/>
        <v>4.2281446206975613</v>
      </c>
      <c r="M9" s="195"/>
    </row>
    <row r="10" spans="1:13" ht="14.25" x14ac:dyDescent="0.2">
      <c r="A10" s="146">
        <v>5</v>
      </c>
      <c r="B10" s="147" t="s">
        <v>18</v>
      </c>
      <c r="C10" s="153">
        <v>677.75</v>
      </c>
      <c r="D10" s="153">
        <v>705.99</v>
      </c>
      <c r="E10" s="153">
        <v>707.11</v>
      </c>
      <c r="F10" s="153">
        <f t="shared" si="2"/>
        <v>29.360000000000014</v>
      </c>
      <c r="G10" s="161">
        <f t="shared" si="3"/>
        <v>4.3319808188860218</v>
      </c>
      <c r="H10" s="153">
        <f>(C10/T!C10)*100</f>
        <v>12.170944529943846</v>
      </c>
      <c r="I10" s="153">
        <f>(D10/T!D10)*100</f>
        <v>12.957297209002697</v>
      </c>
      <c r="J10" s="153">
        <f>(E10/T!E10)*100</f>
        <v>12.035628087160477</v>
      </c>
      <c r="K10" s="153">
        <f t="shared" si="4"/>
        <v>-0.13531644278336863</v>
      </c>
      <c r="L10" s="153">
        <f t="shared" si="5"/>
        <v>-1.111799026365236</v>
      </c>
      <c r="M10" s="195"/>
    </row>
    <row r="11" spans="1:13" ht="14.25" x14ac:dyDescent="0.2">
      <c r="A11" s="146">
        <v>6</v>
      </c>
      <c r="B11" s="147" t="s">
        <v>19</v>
      </c>
      <c r="C11" s="153">
        <v>162.63</v>
      </c>
      <c r="D11" s="153">
        <v>171.86</v>
      </c>
      <c r="E11" s="153">
        <v>52.1</v>
      </c>
      <c r="F11" s="153">
        <f t="shared" si="2"/>
        <v>-110.53</v>
      </c>
      <c r="G11" s="161">
        <f t="shared" si="3"/>
        <v>-67.964090266248547</v>
      </c>
      <c r="H11" s="153">
        <f>(C11/T!C11)*100</f>
        <v>2.5265188941294903</v>
      </c>
      <c r="I11" s="153">
        <f>(D11/T!D11)*100</f>
        <v>2.9468500460391742</v>
      </c>
      <c r="J11" s="153">
        <f>(E11/T!E11)*100</f>
        <v>0.89470629248137612</v>
      </c>
      <c r="K11" s="153">
        <f t="shared" si="4"/>
        <v>-1.631812601648114</v>
      </c>
      <c r="L11" s="153">
        <f t="shared" si="5"/>
        <v>-64.587389607088355</v>
      </c>
      <c r="M11" s="195"/>
    </row>
    <row r="12" spans="1:13" ht="14.25" x14ac:dyDescent="0.2">
      <c r="A12" s="146">
        <v>7</v>
      </c>
      <c r="B12" s="147" t="s">
        <v>20</v>
      </c>
      <c r="C12" s="153">
        <v>226.63</v>
      </c>
      <c r="D12" s="153">
        <v>219.59</v>
      </c>
      <c r="E12" s="153">
        <v>241.04</v>
      </c>
      <c r="F12" s="153">
        <f t="shared" si="2"/>
        <v>14.409999999999997</v>
      </c>
      <c r="G12" s="161">
        <f t="shared" si="3"/>
        <v>6.3583815028901718</v>
      </c>
      <c r="H12" s="153">
        <f>(C12/T!C12)*100</f>
        <v>17.802128745925142</v>
      </c>
      <c r="I12" s="153">
        <f>(D12/T!D12)*100</f>
        <v>18.939968949456613</v>
      </c>
      <c r="J12" s="153">
        <f>(E12/T!E12)*100</f>
        <v>18.06503833499464</v>
      </c>
      <c r="K12" s="153">
        <f t="shared" si="4"/>
        <v>0.26290958906949768</v>
      </c>
      <c r="L12" s="153">
        <f t="shared" si="5"/>
        <v>1.4768435439479504</v>
      </c>
      <c r="M12" s="195"/>
    </row>
    <row r="13" spans="1:13" ht="14.25" x14ac:dyDescent="0.2">
      <c r="A13" s="146">
        <v>8</v>
      </c>
      <c r="B13" s="147" t="s">
        <v>21</v>
      </c>
      <c r="C13" s="153">
        <v>32.14</v>
      </c>
      <c r="D13" s="153">
        <v>223.94</v>
      </c>
      <c r="E13" s="153">
        <v>38.81</v>
      </c>
      <c r="F13" s="153">
        <f t="shared" si="2"/>
        <v>6.6700000000000017</v>
      </c>
      <c r="G13" s="161">
        <f t="shared" si="3"/>
        <v>20.752955818294964</v>
      </c>
      <c r="H13" s="153">
        <f>(C13/T!C13)*100</f>
        <v>11.053409911613992</v>
      </c>
      <c r="I13" s="153">
        <f>(D13/T!D13)*100</f>
        <v>80.31128962846077</v>
      </c>
      <c r="J13" s="153">
        <f>(E13/T!E13)*100</f>
        <v>13.658759766312384</v>
      </c>
      <c r="K13" s="153">
        <f t="shared" si="4"/>
        <v>2.6053498546983924</v>
      </c>
      <c r="L13" s="153">
        <f t="shared" si="5"/>
        <v>23.570553119186417</v>
      </c>
      <c r="M13" s="195"/>
    </row>
    <row r="14" spans="1:13" ht="14.25" x14ac:dyDescent="0.2">
      <c r="A14" s="146">
        <v>9</v>
      </c>
      <c r="B14" s="147" t="s">
        <v>22</v>
      </c>
      <c r="C14" s="153">
        <v>835.96</v>
      </c>
      <c r="D14" s="153">
        <v>874.8</v>
      </c>
      <c r="E14" s="153">
        <v>979.34</v>
      </c>
      <c r="F14" s="153">
        <f t="shared" si="2"/>
        <v>143.38</v>
      </c>
      <c r="G14" s="161">
        <f t="shared" si="3"/>
        <v>17.151538351117278</v>
      </c>
      <c r="H14" s="153">
        <f>(C14/T!C14)*100</f>
        <v>5.3362543702248288</v>
      </c>
      <c r="I14" s="153">
        <f>(D14/T!D14)*100</f>
        <v>5.9715063309025451</v>
      </c>
      <c r="J14" s="153">
        <f>(E14/T!E14)*100</f>
        <v>5.6671456124381612</v>
      </c>
      <c r="K14" s="153">
        <f t="shared" si="4"/>
        <v>0.33089124221333233</v>
      </c>
      <c r="L14" s="153">
        <f t="shared" si="5"/>
        <v>6.2008146399398711</v>
      </c>
      <c r="M14" s="195"/>
    </row>
    <row r="15" spans="1:13" ht="14.25" x14ac:dyDescent="0.2">
      <c r="A15" s="146">
        <v>10</v>
      </c>
      <c r="B15" s="147" t="s">
        <v>23</v>
      </c>
      <c r="C15" s="153">
        <v>3219.01</v>
      </c>
      <c r="D15" s="153">
        <v>2699.9</v>
      </c>
      <c r="E15" s="153">
        <v>3554.05</v>
      </c>
      <c r="F15" s="153">
        <f t="shared" si="2"/>
        <v>335.03999999999996</v>
      </c>
      <c r="G15" s="161">
        <f t="shared" si="3"/>
        <v>10.408168971205431</v>
      </c>
      <c r="H15" s="153">
        <f>(C15/T!C15)*100</f>
        <v>6.2238715183453799</v>
      </c>
      <c r="I15" s="153">
        <f>(D15/T!D15)*100</f>
        <v>5.9529846724811106</v>
      </c>
      <c r="J15" s="153">
        <f>(E15/T!E15)*100</f>
        <v>6.6774774896645228</v>
      </c>
      <c r="K15" s="153">
        <f t="shared" si="4"/>
        <v>0.45360597131914293</v>
      </c>
      <c r="L15" s="153">
        <f t="shared" si="5"/>
        <v>7.2881641271369686</v>
      </c>
      <c r="M15" s="195"/>
    </row>
    <row r="16" spans="1:13" ht="14.25" x14ac:dyDescent="0.2">
      <c r="A16" s="146">
        <v>11</v>
      </c>
      <c r="B16" s="147" t="s">
        <v>24</v>
      </c>
      <c r="C16" s="153">
        <v>207.35</v>
      </c>
      <c r="D16" s="153">
        <v>196.21</v>
      </c>
      <c r="E16" s="153">
        <v>254.66</v>
      </c>
      <c r="F16" s="153">
        <f t="shared" si="2"/>
        <v>47.31</v>
      </c>
      <c r="G16" s="161">
        <f t="shared" si="3"/>
        <v>22.81649385097661</v>
      </c>
      <c r="H16" s="153">
        <f>(C16/T!C16)*100</f>
        <v>4.7793126179845986</v>
      </c>
      <c r="I16" s="153">
        <f>(D16/T!D16)*100</f>
        <v>5.8505007856923488</v>
      </c>
      <c r="J16" s="153">
        <f>(E16/T!E16)*100</f>
        <v>4.9425894153358847</v>
      </c>
      <c r="K16" s="153">
        <f t="shared" si="4"/>
        <v>0.16327679735128608</v>
      </c>
      <c r="L16" s="153">
        <f t="shared" si="5"/>
        <v>3.4163238608178501</v>
      </c>
      <c r="M16" s="195"/>
    </row>
    <row r="17" spans="1:13" ht="14.25" x14ac:dyDescent="0.2">
      <c r="A17" s="146">
        <v>12</v>
      </c>
      <c r="B17" s="147" t="s">
        <v>25</v>
      </c>
      <c r="C17" s="153">
        <v>594.33000000000004</v>
      </c>
      <c r="D17" s="153">
        <v>510.29</v>
      </c>
      <c r="E17" s="153">
        <v>594.9</v>
      </c>
      <c r="F17" s="153">
        <f t="shared" si="2"/>
        <v>0.56999999999993634</v>
      </c>
      <c r="G17" s="161">
        <f t="shared" si="3"/>
        <v>9.590631467365543E-2</v>
      </c>
      <c r="H17" s="153">
        <f>(C17/T!C17)*100</f>
        <v>10.198345490767387</v>
      </c>
      <c r="I17" s="153">
        <f>(D17/T!D17)*100</f>
        <v>9.0006332139222405</v>
      </c>
      <c r="J17" s="153">
        <f>(E17/T!E17)*100</f>
        <v>8.6840630145624829</v>
      </c>
      <c r="K17" s="153">
        <f t="shared" si="4"/>
        <v>-1.5142824762049045</v>
      </c>
      <c r="L17" s="153">
        <f t="shared" si="5"/>
        <v>-14.848315126956543</v>
      </c>
      <c r="M17" s="195"/>
    </row>
    <row r="18" spans="1:13" s="92" customFormat="1" ht="15" x14ac:dyDescent="0.25">
      <c r="A18" s="203" t="s">
        <v>26</v>
      </c>
      <c r="B18" s="204"/>
      <c r="C18" s="157">
        <f>SUM(C6:C17)</f>
        <v>9857.9400000000023</v>
      </c>
      <c r="D18" s="157">
        <f>SUM(D6:D17)</f>
        <v>9220.81</v>
      </c>
      <c r="E18" s="157">
        <f>SUM(E6:E17)</f>
        <v>10613.62</v>
      </c>
      <c r="F18" s="157">
        <f t="shared" si="2"/>
        <v>755.67999999999847</v>
      </c>
      <c r="G18" s="162">
        <f t="shared" si="3"/>
        <v>7.6656989188410396</v>
      </c>
      <c r="H18" s="157">
        <f>(C18/T!C18)*100</f>
        <v>8.2429857684293903</v>
      </c>
      <c r="I18" s="157">
        <f>(D18/T!D18)*100</f>
        <v>8.4466670520158136</v>
      </c>
      <c r="J18" s="157">
        <f>(E18/T!E18)*100</f>
        <v>8.4516445343876168</v>
      </c>
      <c r="K18" s="157">
        <f t="shared" si="4"/>
        <v>0.20865876595822641</v>
      </c>
      <c r="L18" s="157">
        <f t="shared" si="5"/>
        <v>2.5313493413683767</v>
      </c>
      <c r="M18" s="196"/>
    </row>
    <row r="19" spans="1:13" ht="14.25" x14ac:dyDescent="0.2">
      <c r="A19" s="146">
        <v>13</v>
      </c>
      <c r="B19" s="147" t="s">
        <v>27</v>
      </c>
      <c r="C19" s="153">
        <v>613.14</v>
      </c>
      <c r="D19" s="153">
        <v>642.13</v>
      </c>
      <c r="E19" s="153">
        <v>590.35</v>
      </c>
      <c r="F19" s="153">
        <f t="shared" si="2"/>
        <v>-22.789999999999964</v>
      </c>
      <c r="G19" s="161">
        <f t="shared" si="3"/>
        <v>-3.7169325113350888</v>
      </c>
      <c r="H19" s="153">
        <f>(C19/T!C19)*100</f>
        <v>6.8468476516654819</v>
      </c>
      <c r="I19" s="153">
        <f>(D19/T!D19)*100</f>
        <v>7.8765472380627619</v>
      </c>
      <c r="J19" s="153">
        <f>(E19/T!E19)*100</f>
        <v>5.632503365572223</v>
      </c>
      <c r="K19" s="153">
        <f t="shared" si="4"/>
        <v>-1.214344286093259</v>
      </c>
      <c r="L19" s="153">
        <f t="shared" si="5"/>
        <v>-17.735815777905795</v>
      </c>
      <c r="M19" s="195"/>
    </row>
    <row r="20" spans="1:13" ht="14.25" x14ac:dyDescent="0.2">
      <c r="A20" s="146">
        <v>14</v>
      </c>
      <c r="B20" s="147" t="s">
        <v>28</v>
      </c>
      <c r="C20" s="153">
        <v>385.45</v>
      </c>
      <c r="D20" s="153">
        <v>410.5</v>
      </c>
      <c r="E20" s="153">
        <v>336.64</v>
      </c>
      <c r="F20" s="153">
        <f t="shared" si="2"/>
        <v>-48.81</v>
      </c>
      <c r="G20" s="161">
        <f t="shared" si="3"/>
        <v>-12.663121027370607</v>
      </c>
      <c r="H20" s="153">
        <f>(C20/T!C20)*100</f>
        <v>20.069667180405716</v>
      </c>
      <c r="I20" s="153">
        <f>(D20/T!D20)*100</f>
        <v>26.274858704627064</v>
      </c>
      <c r="J20" s="153">
        <f>(E20/T!E20)*100</f>
        <v>16.512726434391048</v>
      </c>
      <c r="K20" s="153">
        <f t="shared" si="4"/>
        <v>-3.5569407460146678</v>
      </c>
      <c r="L20" s="153">
        <f t="shared" si="5"/>
        <v>-17.722968268688362</v>
      </c>
      <c r="M20" s="195"/>
    </row>
    <row r="21" spans="1:13" ht="14.25" x14ac:dyDescent="0.2">
      <c r="A21" s="146">
        <v>15</v>
      </c>
      <c r="B21" s="147" t="s">
        <v>29</v>
      </c>
      <c r="C21" s="153">
        <v>4.66</v>
      </c>
      <c r="D21" s="153">
        <v>3.77</v>
      </c>
      <c r="E21" s="153">
        <v>4.3600000000000003</v>
      </c>
      <c r="F21" s="153">
        <f t="shared" si="2"/>
        <v>-0.29999999999999982</v>
      </c>
      <c r="G21" s="161">
        <f t="shared" si="3"/>
        <v>-6.4377682403433427</v>
      </c>
      <c r="H21" s="153">
        <f>(C21/T!C21)*100</f>
        <v>3.2867823388348141</v>
      </c>
      <c r="I21" s="153">
        <f>(D21/T!D21)*100</f>
        <v>2.864959343415153</v>
      </c>
      <c r="J21" s="153">
        <f>(E21/T!E21)*100</f>
        <v>2.9058917621967475</v>
      </c>
      <c r="K21" s="153">
        <f t="shared" si="4"/>
        <v>-0.38089057663806658</v>
      </c>
      <c r="L21" s="153">
        <f t="shared" si="5"/>
        <v>-11.588554926125555</v>
      </c>
      <c r="M21" s="195"/>
    </row>
    <row r="22" spans="1:13" ht="14.25" x14ac:dyDescent="0.2">
      <c r="A22" s="146">
        <v>16</v>
      </c>
      <c r="B22" s="147" t="s">
        <v>30</v>
      </c>
      <c r="C22" s="153">
        <v>71.03</v>
      </c>
      <c r="D22" s="153">
        <v>64.31</v>
      </c>
      <c r="E22" s="153">
        <v>94.32</v>
      </c>
      <c r="F22" s="153">
        <f t="shared" si="2"/>
        <v>23.289999999999992</v>
      </c>
      <c r="G22" s="161">
        <f t="shared" si="3"/>
        <v>32.788962410249177</v>
      </c>
      <c r="H22" s="153">
        <f>(C22/T!C22)*100</f>
        <v>17.700416157890803</v>
      </c>
      <c r="I22" s="153">
        <f>(D22/T!D22)*100</f>
        <v>17.547545635624438</v>
      </c>
      <c r="J22" s="153">
        <f>(E22/T!E22)*100</f>
        <v>25.179529619050157</v>
      </c>
      <c r="K22" s="153">
        <f t="shared" si="4"/>
        <v>7.4791134611593542</v>
      </c>
      <c r="L22" s="153">
        <f t="shared" si="5"/>
        <v>42.253884849058664</v>
      </c>
      <c r="M22" s="195"/>
    </row>
    <row r="23" spans="1:13" ht="14.25" x14ac:dyDescent="0.2">
      <c r="A23" s="146">
        <v>17</v>
      </c>
      <c r="B23" s="147" t="s">
        <v>31</v>
      </c>
      <c r="C23" s="153">
        <v>41.19</v>
      </c>
      <c r="D23" s="153">
        <v>50.19</v>
      </c>
      <c r="E23" s="153">
        <v>36.72</v>
      </c>
      <c r="F23" s="153">
        <f t="shared" si="2"/>
        <v>-4.4699999999999989</v>
      </c>
      <c r="G23" s="161">
        <f t="shared" si="3"/>
        <v>-10.852148579752365</v>
      </c>
      <c r="H23" s="153">
        <f>(C23/T!C23)*100</f>
        <v>6.9553030175106789</v>
      </c>
      <c r="I23" s="153">
        <f>(D23/T!D23)*100</f>
        <v>10.907786929780713</v>
      </c>
      <c r="J23" s="153">
        <f>(E23/T!E23)*100</f>
        <v>7.488528602018965</v>
      </c>
      <c r="K23" s="153">
        <f t="shared" si="4"/>
        <v>0.53322558450828605</v>
      </c>
      <c r="L23" s="153">
        <f t="shared" si="5"/>
        <v>7.6664608740386537</v>
      </c>
      <c r="M23" s="195"/>
    </row>
    <row r="24" spans="1:13" ht="14.25" x14ac:dyDescent="0.2">
      <c r="A24" s="146">
        <v>18</v>
      </c>
      <c r="B24" s="147" t="s">
        <v>32</v>
      </c>
      <c r="C24" s="153">
        <v>2216.63</v>
      </c>
      <c r="D24" s="153">
        <v>1784.95</v>
      </c>
      <c r="E24" s="153">
        <v>2450.16</v>
      </c>
      <c r="F24" s="153">
        <f t="shared" si="2"/>
        <v>233.52999999999975</v>
      </c>
      <c r="G24" s="161">
        <f t="shared" si="3"/>
        <v>10.535362239074619</v>
      </c>
      <c r="H24" s="153">
        <f>(C24/T!C24)*100</f>
        <v>9.7804998903536351</v>
      </c>
      <c r="I24" s="153">
        <f>(D24/T!D24)*100</f>
        <v>8.6198903384017456</v>
      </c>
      <c r="J24" s="153">
        <f>(E24/T!E24)*100</f>
        <v>9.9338650509715887</v>
      </c>
      <c r="K24" s="153">
        <f t="shared" si="4"/>
        <v>0.15336516061795358</v>
      </c>
      <c r="L24" s="153">
        <f t="shared" si="5"/>
        <v>1.5680707769263964</v>
      </c>
      <c r="M24" s="195"/>
    </row>
    <row r="25" spans="1:13" ht="14.25" x14ac:dyDescent="0.2">
      <c r="A25" s="146">
        <v>19</v>
      </c>
      <c r="B25" s="147" t="s">
        <v>33</v>
      </c>
      <c r="C25" s="153">
        <v>578.53</v>
      </c>
      <c r="D25" s="153">
        <v>629.03</v>
      </c>
      <c r="E25" s="153">
        <v>568.41999999999996</v>
      </c>
      <c r="F25" s="153">
        <f t="shared" si="2"/>
        <v>-10.110000000000014</v>
      </c>
      <c r="G25" s="161">
        <f t="shared" si="3"/>
        <v>-1.7475325393670189</v>
      </c>
      <c r="H25" s="153">
        <f>(C25/T!C25)*100</f>
        <v>5.0018156038179553</v>
      </c>
      <c r="I25" s="153">
        <f>(D25/T!D25)*100</f>
        <v>5.913675733556957</v>
      </c>
      <c r="J25" s="153">
        <f>(E25/T!E25)*100</f>
        <v>4.4234985031140051</v>
      </c>
      <c r="K25" s="153">
        <f t="shared" si="4"/>
        <v>-0.57831710070395026</v>
      </c>
      <c r="L25" s="153">
        <f t="shared" si="5"/>
        <v>-11.562143559680864</v>
      </c>
      <c r="M25" s="195"/>
    </row>
    <row r="26" spans="1:13" ht="14.25" x14ac:dyDescent="0.2">
      <c r="A26" s="146">
        <v>20</v>
      </c>
      <c r="B26" s="147" t="s">
        <v>34</v>
      </c>
      <c r="C26" s="153">
        <v>221.22</v>
      </c>
      <c r="D26" s="153">
        <v>211.56</v>
      </c>
      <c r="E26" s="153">
        <v>245.06</v>
      </c>
      <c r="F26" s="153">
        <f t="shared" si="2"/>
        <v>23.840000000000003</v>
      </c>
      <c r="G26" s="161">
        <f t="shared" si="3"/>
        <v>10.776602477172048</v>
      </c>
      <c r="H26" s="153">
        <f>(C26/T!C26)*100</f>
        <v>3.9045001826759642</v>
      </c>
      <c r="I26" s="153">
        <f>(D26/T!D26)*100</f>
        <v>3.9926925196464023</v>
      </c>
      <c r="J26" s="153">
        <f>(E26/T!E26)*100</f>
        <v>5.4515685550429138</v>
      </c>
      <c r="K26" s="153">
        <f t="shared" si="4"/>
        <v>1.5470683723669496</v>
      </c>
      <c r="L26" s="153">
        <f t="shared" si="5"/>
        <v>39.622699448989664</v>
      </c>
      <c r="M26" s="195"/>
    </row>
    <row r="27" spans="1:13" ht="14.25" x14ac:dyDescent="0.2">
      <c r="A27" s="146">
        <v>21</v>
      </c>
      <c r="B27" s="147" t="s">
        <v>35</v>
      </c>
      <c r="C27" s="153">
        <v>263.27999999999997</v>
      </c>
      <c r="D27" s="153">
        <v>289.08</v>
      </c>
      <c r="E27" s="153">
        <v>199.66</v>
      </c>
      <c r="F27" s="153">
        <f t="shared" si="2"/>
        <v>-63.619999999999976</v>
      </c>
      <c r="G27" s="161">
        <f t="shared" si="3"/>
        <v>-24.164387724096013</v>
      </c>
      <c r="H27" s="153">
        <f>(C27/T!C27)*100</f>
        <v>11.44551339178973</v>
      </c>
      <c r="I27" s="153">
        <f>(D27/T!D27)*100</f>
        <v>14.693877551020407</v>
      </c>
      <c r="J27" s="153">
        <f>(E27/T!E27)*100</f>
        <v>7.7714116676267739</v>
      </c>
      <c r="K27" s="153">
        <f t="shared" si="4"/>
        <v>-3.6741017241629557</v>
      </c>
      <c r="L27" s="153">
        <f t="shared" si="5"/>
        <v>-32.100803156619591</v>
      </c>
      <c r="M27" s="195"/>
    </row>
    <row r="28" spans="1:13" ht="14.25" x14ac:dyDescent="0.2">
      <c r="A28" s="146">
        <v>22</v>
      </c>
      <c r="B28" s="147" t="s">
        <v>36</v>
      </c>
      <c r="C28" s="153">
        <v>1703.4</v>
      </c>
      <c r="D28" s="153">
        <v>1485.85</v>
      </c>
      <c r="E28" s="153">
        <v>1491.06</v>
      </c>
      <c r="F28" s="153">
        <f t="shared" si="2"/>
        <v>-212.34000000000015</v>
      </c>
      <c r="G28" s="161">
        <f t="shared" si="3"/>
        <v>-12.465656921451224</v>
      </c>
      <c r="H28" s="153">
        <f>(C28/T!C28)*100</f>
        <v>31.303350675078423</v>
      </c>
      <c r="I28" s="153">
        <f>(D28/T!D28)*100</f>
        <v>39.287310186911192</v>
      </c>
      <c r="J28" s="153">
        <f>(E28/T!E28)*100</f>
        <v>27.450922634225194</v>
      </c>
      <c r="K28" s="153">
        <f t="shared" si="4"/>
        <v>-3.8524280408532299</v>
      </c>
      <c r="L28" s="153">
        <f t="shared" si="5"/>
        <v>-12.306759365285034</v>
      </c>
      <c r="M28" s="195"/>
    </row>
    <row r="29" spans="1:13" ht="14.25" x14ac:dyDescent="0.2">
      <c r="A29" s="146">
        <v>23</v>
      </c>
      <c r="B29" s="147" t="s">
        <v>37</v>
      </c>
      <c r="C29" s="153">
        <v>5.77</v>
      </c>
      <c r="D29" s="153">
        <v>5.38</v>
      </c>
      <c r="E29" s="153">
        <v>11.74</v>
      </c>
      <c r="F29" s="153">
        <f t="shared" si="2"/>
        <v>5.9700000000000006</v>
      </c>
      <c r="G29" s="161">
        <f t="shared" si="3"/>
        <v>103.46620450606588</v>
      </c>
      <c r="H29" s="153">
        <f>(C29/T!C29)*100</f>
        <v>22.878667724028549</v>
      </c>
      <c r="I29" s="153">
        <f>(D29/T!D29)*100</f>
        <v>26.926926926926924</v>
      </c>
      <c r="J29" s="153">
        <f>(E29/T!E29)*100</f>
        <v>48.233360723089561</v>
      </c>
      <c r="K29" s="153">
        <f t="shared" si="4"/>
        <v>25.354692999061012</v>
      </c>
      <c r="L29" s="153">
        <f t="shared" si="5"/>
        <v>110.82241896643306</v>
      </c>
      <c r="M29" s="195"/>
    </row>
    <row r="30" spans="1:13" ht="14.25" x14ac:dyDescent="0.2">
      <c r="A30" s="146">
        <v>24</v>
      </c>
      <c r="B30" s="147" t="s">
        <v>38</v>
      </c>
      <c r="C30" s="153">
        <v>5.95</v>
      </c>
      <c r="D30" s="153">
        <v>6.3</v>
      </c>
      <c r="E30" s="153">
        <v>2.15</v>
      </c>
      <c r="F30" s="153">
        <f t="shared" si="2"/>
        <v>-3.8000000000000003</v>
      </c>
      <c r="G30" s="161">
        <f t="shared" si="3"/>
        <v>-63.865546218487403</v>
      </c>
      <c r="H30" s="153">
        <f>(C30/T!C30)*100</f>
        <v>1.3745148771021993</v>
      </c>
      <c r="I30" s="153">
        <f>(D30/T!D30)*100</f>
        <v>1.2902168793135227</v>
      </c>
      <c r="J30" s="153">
        <f>(E30/T!E30)*100</f>
        <v>0.53257369333663596</v>
      </c>
      <c r="K30" s="153">
        <f t="shared" si="4"/>
        <v>-0.84194118376556337</v>
      </c>
      <c r="L30" s="153">
        <f t="shared" si="5"/>
        <v>-61.253697416544043</v>
      </c>
      <c r="M30" s="195"/>
    </row>
    <row r="31" spans="1:13" ht="14.25" x14ac:dyDescent="0.2">
      <c r="A31" s="146">
        <v>25</v>
      </c>
      <c r="B31" s="147" t="s">
        <v>39</v>
      </c>
      <c r="C31" s="153">
        <v>0.41</v>
      </c>
      <c r="D31" s="153">
        <v>0.46</v>
      </c>
      <c r="E31" s="153">
        <v>0.42</v>
      </c>
      <c r="F31" s="153">
        <f t="shared" si="2"/>
        <v>1.0000000000000009E-2</v>
      </c>
      <c r="G31" s="161">
        <f t="shared" si="3"/>
        <v>2.4390243902439046</v>
      </c>
      <c r="H31" s="153">
        <f>(C31/T!C31)*100</f>
        <v>4.408602150537634</v>
      </c>
      <c r="I31" s="153">
        <f>(D31/T!D31)*100</f>
        <v>5.9585492227979282</v>
      </c>
      <c r="J31" s="153">
        <f>(E31/T!E31)*100</f>
        <v>4.1015625000000009</v>
      </c>
      <c r="K31" s="153">
        <f t="shared" si="4"/>
        <v>-0.30703965053763316</v>
      </c>
      <c r="L31" s="153">
        <f t="shared" si="5"/>
        <v>-6.9645579268292401</v>
      </c>
      <c r="M31" s="195"/>
    </row>
    <row r="32" spans="1:13" ht="14.25" x14ac:dyDescent="0.2">
      <c r="A32" s="146">
        <v>26</v>
      </c>
      <c r="B32" s="147" t="s">
        <v>40</v>
      </c>
      <c r="C32" s="153">
        <v>727.51</v>
      </c>
      <c r="D32" s="153">
        <v>771.45</v>
      </c>
      <c r="E32" s="153">
        <v>648.27</v>
      </c>
      <c r="F32" s="153">
        <f t="shared" si="2"/>
        <v>-79.240000000000009</v>
      </c>
      <c r="G32" s="161">
        <f t="shared" si="3"/>
        <v>-10.891946502453575</v>
      </c>
      <c r="H32" s="153">
        <f>(C32/T!C32)*100</f>
        <v>16.26971347807029</v>
      </c>
      <c r="I32" s="153">
        <f>(D32/T!D32)*100</f>
        <v>19.085706934386927</v>
      </c>
      <c r="J32" s="153">
        <f>(E32/T!E32)*100</f>
        <v>13.120192025517049</v>
      </c>
      <c r="K32" s="153">
        <f t="shared" si="4"/>
        <v>-3.1495214525532411</v>
      </c>
      <c r="L32" s="153">
        <f t="shared" si="5"/>
        <v>-19.35818634297669</v>
      </c>
      <c r="M32" s="195"/>
    </row>
    <row r="33" spans="1:13" ht="14.25" x14ac:dyDescent="0.2">
      <c r="A33" s="146">
        <v>27</v>
      </c>
      <c r="B33" s="147" t="s">
        <v>41</v>
      </c>
      <c r="C33" s="153">
        <v>0</v>
      </c>
      <c r="D33" s="153">
        <v>0</v>
      </c>
      <c r="E33" s="153">
        <v>0</v>
      </c>
      <c r="F33" s="153">
        <f t="shared" si="2"/>
        <v>0</v>
      </c>
      <c r="G33" s="161" t="str">
        <f t="shared" si="3"/>
        <v/>
      </c>
      <c r="H33" s="153">
        <f>(C33/T!C33)*100</f>
        <v>0</v>
      </c>
      <c r="I33" s="153">
        <f>(D33/T!D33)*100</f>
        <v>0</v>
      </c>
      <c r="J33" s="153">
        <f>(E33/T!E33)*100</f>
        <v>0</v>
      </c>
      <c r="K33" s="153">
        <f t="shared" si="4"/>
        <v>0</v>
      </c>
      <c r="L33" s="153" t="str">
        <f t="shared" si="5"/>
        <v/>
      </c>
      <c r="M33" s="195"/>
    </row>
    <row r="34" spans="1:13" ht="14.25" x14ac:dyDescent="0.2">
      <c r="A34" s="146">
        <v>28</v>
      </c>
      <c r="B34" s="147" t="s">
        <v>42</v>
      </c>
      <c r="C34" s="153">
        <v>500.89</v>
      </c>
      <c r="D34" s="153">
        <v>437.04</v>
      </c>
      <c r="E34" s="153">
        <v>558.98</v>
      </c>
      <c r="F34" s="153">
        <f t="shared" si="2"/>
        <v>58.090000000000032</v>
      </c>
      <c r="G34" s="161">
        <f t="shared" si="3"/>
        <v>11.597356705064991</v>
      </c>
      <c r="H34" s="153">
        <f>(C34/T!C34)*100</f>
        <v>129.22191837366492</v>
      </c>
      <c r="I34" s="153">
        <f>(D34/T!D34)*100</f>
        <v>136.08170382363932</v>
      </c>
      <c r="J34" s="153">
        <f>(E34/T!E34)*100</f>
        <v>110.60588072341604</v>
      </c>
      <c r="K34" s="153">
        <f t="shared" si="4"/>
        <v>-18.616037650248884</v>
      </c>
      <c r="L34" s="153">
        <f t="shared" si="5"/>
        <v>-14.406253896043989</v>
      </c>
      <c r="M34" s="195"/>
    </row>
    <row r="35" spans="1:13" ht="14.25" x14ac:dyDescent="0.2">
      <c r="A35" s="146">
        <v>29</v>
      </c>
      <c r="B35" s="147" t="s">
        <v>43</v>
      </c>
      <c r="C35" s="153">
        <v>7.63</v>
      </c>
      <c r="D35" s="153">
        <v>7.63</v>
      </c>
      <c r="E35" s="153">
        <v>7.63</v>
      </c>
      <c r="F35" s="153">
        <f t="shared" si="2"/>
        <v>0</v>
      </c>
      <c r="G35" s="161">
        <f t="shared" si="3"/>
        <v>0</v>
      </c>
      <c r="H35" s="153">
        <f>(C35/T!C35)*100</f>
        <v>14.881997269358299</v>
      </c>
      <c r="I35" s="153">
        <f>(D35/T!D35)*100</f>
        <v>16.670308062049376</v>
      </c>
      <c r="J35" s="153">
        <f>(E35/T!E35)*100</f>
        <v>13.022700119474312</v>
      </c>
      <c r="K35" s="153">
        <f t="shared" si="4"/>
        <v>-1.8592971498839876</v>
      </c>
      <c r="L35" s="153">
        <f t="shared" si="5"/>
        <v>-12.493599590373794</v>
      </c>
      <c r="M35" s="195"/>
    </row>
    <row r="36" spans="1:13" ht="14.25" x14ac:dyDescent="0.2">
      <c r="A36" s="146">
        <v>30</v>
      </c>
      <c r="B36" s="147" t="s">
        <v>44</v>
      </c>
      <c r="C36" s="153">
        <v>0.9</v>
      </c>
      <c r="D36" s="153">
        <v>0.82</v>
      </c>
      <c r="E36" s="153">
        <v>1.04</v>
      </c>
      <c r="F36" s="153">
        <f t="shared" si="2"/>
        <v>0.14000000000000001</v>
      </c>
      <c r="G36" s="161">
        <f t="shared" si="3"/>
        <v>15.555555555555555</v>
      </c>
      <c r="H36" s="153">
        <f>(C36/T!C36)*100</f>
        <v>6.5170166545981179</v>
      </c>
      <c r="I36" s="153">
        <f>(D36/T!D36)*100</f>
        <v>5.5293324342548882</v>
      </c>
      <c r="J36" s="153">
        <f>(E36/T!E36)*100</f>
        <v>7.8728236184708544</v>
      </c>
      <c r="K36" s="153">
        <f t="shared" si="4"/>
        <v>1.3558069638727366</v>
      </c>
      <c r="L36" s="153">
        <f t="shared" si="5"/>
        <v>20.804104634536099</v>
      </c>
      <c r="M36" s="195"/>
    </row>
    <row r="37" spans="1:13" ht="14.25" x14ac:dyDescent="0.2">
      <c r="A37" s="146">
        <v>31</v>
      </c>
      <c r="B37" s="147" t="s">
        <v>45</v>
      </c>
      <c r="C37" s="153">
        <v>85.52</v>
      </c>
      <c r="D37" s="153">
        <v>73.209999999999994</v>
      </c>
      <c r="E37" s="153">
        <v>80.209999999999994</v>
      </c>
      <c r="F37" s="153">
        <f t="shared" si="2"/>
        <v>-5.3100000000000023</v>
      </c>
      <c r="G37" s="161">
        <f t="shared" si="3"/>
        <v>-6.2090739008419114</v>
      </c>
      <c r="H37" s="153">
        <f>(C37/T!C37)*100</f>
        <v>4.1715038290815087</v>
      </c>
      <c r="I37" s="153">
        <f>(D37/T!D37)*100</f>
        <v>3.9446743394111814</v>
      </c>
      <c r="J37" s="153">
        <f>(E37/T!E37)*100</f>
        <v>3.820469830624726</v>
      </c>
      <c r="K37" s="153">
        <f t="shared" si="4"/>
        <v>-0.35103399845678274</v>
      </c>
      <c r="L37" s="153">
        <f t="shared" si="5"/>
        <v>-8.4150467754472658</v>
      </c>
      <c r="M37" s="195"/>
    </row>
    <row r="38" spans="1:13" s="92" customFormat="1" ht="15" x14ac:dyDescent="0.25">
      <c r="A38" s="203" t="s">
        <v>46</v>
      </c>
      <c r="B38" s="204"/>
      <c r="C38" s="157">
        <f>SUM(C19:C37)</f>
        <v>7433.1100000000015</v>
      </c>
      <c r="D38" s="157">
        <f>SUM(D19:D37)</f>
        <v>6873.66</v>
      </c>
      <c r="E38" s="157">
        <f>SUM(E19:E37)</f>
        <v>7327.19</v>
      </c>
      <c r="F38" s="157">
        <f t="shared" ref="F38:F58" si="6">(E38-C38)</f>
        <v>-105.92000000000189</v>
      </c>
      <c r="G38" s="162">
        <f t="shared" si="3"/>
        <v>-1.4249755485927407</v>
      </c>
      <c r="H38" s="157">
        <f>(C38/T!C38)*100</f>
        <v>11.067051672673825</v>
      </c>
      <c r="I38" s="157">
        <f>(D38/T!D38)*100</f>
        <v>11.469450440312523</v>
      </c>
      <c r="J38" s="157">
        <f>(E38/T!E38)*100</f>
        <v>10.216884598909484</v>
      </c>
      <c r="K38" s="157">
        <f t="shared" ref="K38:K58" si="7">(J38-H38)</f>
        <v>-0.8501670737643412</v>
      </c>
      <c r="L38" s="157">
        <f t="shared" si="5"/>
        <v>-7.6819653409907582</v>
      </c>
      <c r="M38" s="196"/>
    </row>
    <row r="39" spans="1:13" ht="14.25" x14ac:dyDescent="0.2">
      <c r="A39" s="146">
        <v>32</v>
      </c>
      <c r="B39" s="147" t="s">
        <v>47</v>
      </c>
      <c r="C39" s="153">
        <v>4045.65</v>
      </c>
      <c r="D39" s="153">
        <v>6808.31</v>
      </c>
      <c r="E39" s="153">
        <v>6856.45</v>
      </c>
      <c r="F39" s="153">
        <f t="shared" si="6"/>
        <v>2810.7999999999997</v>
      </c>
      <c r="G39" s="161">
        <f t="shared" si="3"/>
        <v>69.477092679791866</v>
      </c>
      <c r="H39" s="153">
        <f>(C39/T!C39)*100</f>
        <v>103.3089296156606</v>
      </c>
      <c r="I39" s="153">
        <f>(D39/T!D39)*100</f>
        <v>68.348497214684627</v>
      </c>
      <c r="J39" s="153">
        <f>(E39/T!E39)*100</f>
        <v>66.251334650671794</v>
      </c>
      <c r="K39" s="153">
        <f t="shared" si="7"/>
        <v>-37.057594964988809</v>
      </c>
      <c r="L39" s="153">
        <f t="shared" si="5"/>
        <v>-35.870660070580428</v>
      </c>
      <c r="M39" s="195"/>
    </row>
    <row r="40" spans="1:13" s="92" customFormat="1" ht="15" x14ac:dyDescent="0.25">
      <c r="A40" s="203" t="s">
        <v>48</v>
      </c>
      <c r="B40" s="204"/>
      <c r="C40" s="157">
        <f>SUM(C39:C39)</f>
        <v>4045.65</v>
      </c>
      <c r="D40" s="157">
        <f>SUM(D39:D39)</f>
        <v>6808.31</v>
      </c>
      <c r="E40" s="157">
        <f>SUM(E39:E39)</f>
        <v>6856.45</v>
      </c>
      <c r="F40" s="157">
        <f t="shared" si="6"/>
        <v>2810.7999999999997</v>
      </c>
      <c r="G40" s="162">
        <f t="shared" si="3"/>
        <v>69.477092679791866</v>
      </c>
      <c r="H40" s="157">
        <f>(C40/T!C40)*100</f>
        <v>103.3089296156606</v>
      </c>
      <c r="I40" s="157">
        <f>(D40/T!D40)*100</f>
        <v>68.348497214684627</v>
      </c>
      <c r="J40" s="157">
        <f>(E40/T!E40)*100</f>
        <v>66.251334650671794</v>
      </c>
      <c r="K40" s="157">
        <f t="shared" si="7"/>
        <v>-37.057594964988809</v>
      </c>
      <c r="L40" s="157">
        <f t="shared" si="5"/>
        <v>-35.870660070580428</v>
      </c>
      <c r="M40" s="196"/>
    </row>
    <row r="41" spans="1:13" ht="14.25" x14ac:dyDescent="0.2">
      <c r="A41" s="146">
        <v>33</v>
      </c>
      <c r="B41" s="147" t="s">
        <v>49</v>
      </c>
      <c r="C41" s="153">
        <v>3748.51</v>
      </c>
      <c r="D41" s="153">
        <v>3522.15</v>
      </c>
      <c r="E41" s="153">
        <v>4413.1000000000004</v>
      </c>
      <c r="F41" s="153">
        <f t="shared" si="6"/>
        <v>664.59000000000015</v>
      </c>
      <c r="G41" s="161">
        <f t="shared" si="3"/>
        <v>17.729444499281051</v>
      </c>
      <c r="H41" s="153">
        <f>(C41/T!C41)*100</f>
        <v>46.660227070452585</v>
      </c>
      <c r="I41" s="153">
        <f>(D41/T!D41)*100</f>
        <v>49.347801720514475</v>
      </c>
      <c r="J41" s="153">
        <f>(E41/T!E41)*100</f>
        <v>50.056032448912937</v>
      </c>
      <c r="K41" s="153">
        <f t="shared" si="7"/>
        <v>3.3958053784603521</v>
      </c>
      <c r="L41" s="153">
        <f t="shared" si="5"/>
        <v>7.2777300747658247</v>
      </c>
      <c r="M41" s="195"/>
    </row>
    <row r="42" spans="1:13" s="92" customFormat="1" ht="15" x14ac:dyDescent="0.25">
      <c r="A42" s="203" t="s">
        <v>50</v>
      </c>
      <c r="B42" s="204"/>
      <c r="C42" s="157">
        <f>SUM(C41:C41)</f>
        <v>3748.51</v>
      </c>
      <c r="D42" s="157">
        <f>SUM(D41:D41)</f>
        <v>3522.15</v>
      </c>
      <c r="E42" s="157">
        <f>SUM(E41:E41)</f>
        <v>4413.1000000000004</v>
      </c>
      <c r="F42" s="157">
        <f t="shared" si="6"/>
        <v>664.59000000000015</v>
      </c>
      <c r="G42" s="162">
        <f t="shared" si="3"/>
        <v>17.729444499281051</v>
      </c>
      <c r="H42" s="157">
        <f>(C42/T!C42)*100</f>
        <v>46.660227070452585</v>
      </c>
      <c r="I42" s="157">
        <f>(D42/T!D42)*100</f>
        <v>49.347801720514475</v>
      </c>
      <c r="J42" s="157">
        <f>(E42/T!E42)*100</f>
        <v>50.056032448912937</v>
      </c>
      <c r="K42" s="157">
        <f t="shared" si="7"/>
        <v>3.3958053784603521</v>
      </c>
      <c r="L42" s="157">
        <f t="shared" si="5"/>
        <v>7.2777300747658247</v>
      </c>
      <c r="M42" s="196"/>
    </row>
    <row r="43" spans="1:13" ht="14.25" x14ac:dyDescent="0.2">
      <c r="A43" s="146">
        <v>34</v>
      </c>
      <c r="B43" s="147" t="s">
        <v>51</v>
      </c>
      <c r="C43" s="153">
        <v>418.62</v>
      </c>
      <c r="D43" s="153">
        <v>348.22</v>
      </c>
      <c r="E43" s="153">
        <v>505.87</v>
      </c>
      <c r="F43" s="153">
        <f t="shared" si="6"/>
        <v>87.25</v>
      </c>
      <c r="G43" s="161">
        <f t="shared" si="3"/>
        <v>20.842291338206486</v>
      </c>
      <c r="H43" s="153">
        <f>(C43/T!C43)*100</f>
        <v>21.752143413873736</v>
      </c>
      <c r="I43" s="153">
        <f>(D43/T!D43)*100</f>
        <v>20.210450559208809</v>
      </c>
      <c r="J43" s="153">
        <f>(E43/T!E43)*100</f>
        <v>23.008628178712918</v>
      </c>
      <c r="K43" s="153">
        <f t="shared" si="7"/>
        <v>1.2564847648391826</v>
      </c>
      <c r="L43" s="153">
        <f t="shared" si="5"/>
        <v>5.7763721989704431</v>
      </c>
      <c r="M43" s="195"/>
    </row>
    <row r="44" spans="1:13" ht="14.25" x14ac:dyDescent="0.2">
      <c r="A44" s="146">
        <v>35</v>
      </c>
      <c r="B44" s="147" t="s">
        <v>52</v>
      </c>
      <c r="C44" s="153">
        <v>85.81</v>
      </c>
      <c r="D44" s="153">
        <v>97.66</v>
      </c>
      <c r="E44" s="153">
        <v>62.99</v>
      </c>
      <c r="F44" s="153">
        <f t="shared" si="6"/>
        <v>-22.82</v>
      </c>
      <c r="G44" s="161">
        <f t="shared" si="3"/>
        <v>-26.593637105232492</v>
      </c>
      <c r="H44" s="153">
        <f>(C44/T!C44)*100</f>
        <v>26.16796779702366</v>
      </c>
      <c r="I44" s="153">
        <f>(D44/T!D44)*100</f>
        <v>32.600060086123442</v>
      </c>
      <c r="J44" s="153">
        <f>(E44/T!E44)*100</f>
        <v>18.388556415121883</v>
      </c>
      <c r="K44" s="153">
        <f t="shared" si="7"/>
        <v>-7.7794113819017774</v>
      </c>
      <c r="L44" s="153">
        <f t="shared" si="5"/>
        <v>-29.728756326223415</v>
      </c>
      <c r="M44" s="195"/>
    </row>
    <row r="45" spans="1:13" ht="14.25" x14ac:dyDescent="0.2">
      <c r="A45" s="146">
        <v>36</v>
      </c>
      <c r="B45" s="147" t="s">
        <v>53</v>
      </c>
      <c r="C45" s="153">
        <v>718.89</v>
      </c>
      <c r="D45" s="153">
        <v>835.52</v>
      </c>
      <c r="E45" s="153">
        <v>627.07000000000005</v>
      </c>
      <c r="F45" s="153">
        <f t="shared" si="6"/>
        <v>-91.819999999999936</v>
      </c>
      <c r="G45" s="161">
        <f t="shared" si="3"/>
        <v>-12.772468666972687</v>
      </c>
      <c r="H45" s="153">
        <f>(C45/T!C45)*100</f>
        <v>141.10823224590743</v>
      </c>
      <c r="I45" s="153">
        <f>(D45/T!D45)*100</f>
        <v>200.51838341173084</v>
      </c>
      <c r="J45" s="153">
        <f>(E45/T!E45)*100</f>
        <v>123.57033066645646</v>
      </c>
      <c r="K45" s="153">
        <f t="shared" si="7"/>
        <v>-17.537901579450974</v>
      </c>
      <c r="L45" s="153">
        <f t="shared" si="5"/>
        <v>-12.428687752878874</v>
      </c>
      <c r="M45" s="195"/>
    </row>
    <row r="46" spans="1:13" ht="14.25" x14ac:dyDescent="0.2">
      <c r="A46" s="146">
        <v>37</v>
      </c>
      <c r="B46" s="147" t="s">
        <v>54</v>
      </c>
      <c r="C46" s="153">
        <v>280.91000000000003</v>
      </c>
      <c r="D46" s="153">
        <v>252.82</v>
      </c>
      <c r="E46" s="153">
        <v>320.49</v>
      </c>
      <c r="F46" s="153">
        <f t="shared" si="6"/>
        <v>39.579999999999984</v>
      </c>
      <c r="G46" s="161">
        <f t="shared" si="3"/>
        <v>14.089922039087247</v>
      </c>
      <c r="H46" s="153">
        <f>(C46/T!C46)*100</f>
        <v>62.101516558341075</v>
      </c>
      <c r="I46" s="153">
        <f>(D46/T!D46)*100</f>
        <v>62.160700236034614</v>
      </c>
      <c r="J46" s="153">
        <f>(E46/T!E46)*100</f>
        <v>67.421899652887348</v>
      </c>
      <c r="K46" s="153">
        <f t="shared" si="7"/>
        <v>5.3203830945462727</v>
      </c>
      <c r="L46" s="153">
        <f t="shared" si="5"/>
        <v>8.567235374273114</v>
      </c>
      <c r="M46" s="195"/>
    </row>
    <row r="47" spans="1:13" ht="14.25" x14ac:dyDescent="0.2">
      <c r="A47" s="146">
        <v>38</v>
      </c>
      <c r="B47" s="147" t="s">
        <v>55</v>
      </c>
      <c r="C47" s="153">
        <v>167.27</v>
      </c>
      <c r="D47" s="153">
        <v>158.66999999999999</v>
      </c>
      <c r="E47" s="153">
        <v>245.7</v>
      </c>
      <c r="F47" s="153">
        <f t="shared" si="6"/>
        <v>78.429999999999978</v>
      </c>
      <c r="G47" s="161">
        <f t="shared" si="3"/>
        <v>46.888264482573071</v>
      </c>
      <c r="H47" s="153">
        <f>(C47/T!C47)*100</f>
        <v>92.002640118805346</v>
      </c>
      <c r="I47" s="153">
        <f>(D47/T!D47)*100</f>
        <v>114.51356812933025</v>
      </c>
      <c r="J47" s="153">
        <f>(E47/T!E47)*100</f>
        <v>114.06685236768801</v>
      </c>
      <c r="K47" s="153">
        <f t="shared" si="7"/>
        <v>22.064212248882669</v>
      </c>
      <c r="L47" s="153">
        <f t="shared" si="5"/>
        <v>23.982151186520941</v>
      </c>
      <c r="M47" s="195"/>
    </row>
    <row r="48" spans="1:13" ht="14.25" x14ac:dyDescent="0.2">
      <c r="A48" s="146">
        <v>39</v>
      </c>
      <c r="B48" s="147" t="s">
        <v>56</v>
      </c>
      <c r="C48" s="153">
        <v>35.44</v>
      </c>
      <c r="D48" s="153">
        <v>35.659999999999997</v>
      </c>
      <c r="E48" s="153">
        <v>35.4</v>
      </c>
      <c r="F48" s="153">
        <f t="shared" si="6"/>
        <v>-3.9999999999999147E-2</v>
      </c>
      <c r="G48" s="161">
        <f t="shared" si="3"/>
        <v>-0.11286681715575381</v>
      </c>
      <c r="H48" s="153">
        <f>(C48/T!C48)*100</f>
        <v>26.176231627151193</v>
      </c>
      <c r="I48" s="153">
        <f>(D48/T!D48)*100</f>
        <v>30.248536771566712</v>
      </c>
      <c r="J48" s="153">
        <f>(E48/T!E48)*100</f>
        <v>25.700595324524468</v>
      </c>
      <c r="K48" s="153">
        <f t="shared" si="7"/>
        <v>-0.47563630262672518</v>
      </c>
      <c r="L48" s="153">
        <f t="shared" si="5"/>
        <v>-1.8170541482119731</v>
      </c>
      <c r="M48" s="195"/>
    </row>
    <row r="49" spans="1:13" ht="14.25" x14ac:dyDescent="0.2">
      <c r="A49" s="146">
        <v>40</v>
      </c>
      <c r="B49" s="147" t="s">
        <v>57</v>
      </c>
      <c r="C49" s="153">
        <v>132.87</v>
      </c>
      <c r="D49" s="153">
        <v>167.55</v>
      </c>
      <c r="E49" s="153">
        <v>106.89</v>
      </c>
      <c r="F49" s="153">
        <f t="shared" si="6"/>
        <v>-25.980000000000004</v>
      </c>
      <c r="G49" s="161">
        <f t="shared" si="3"/>
        <v>-19.55294648904945</v>
      </c>
      <c r="H49" s="153">
        <f>(C49/T!C49)*100</f>
        <v>75.554418287273961</v>
      </c>
      <c r="I49" s="153">
        <f>(D49/T!D49)*100</f>
        <v>104.63373509023918</v>
      </c>
      <c r="J49" s="153">
        <f>(E49/T!E49)*100</f>
        <v>63.636363636363626</v>
      </c>
      <c r="K49" s="153">
        <f t="shared" si="7"/>
        <v>-11.918054650910335</v>
      </c>
      <c r="L49" s="153">
        <f t="shared" si="5"/>
        <v>-15.774133295018377</v>
      </c>
      <c r="M49" s="195"/>
    </row>
    <row r="50" spans="1:13" s="92" customFormat="1" ht="15" x14ac:dyDescent="0.25">
      <c r="A50" s="203" t="s">
        <v>58</v>
      </c>
      <c r="B50" s="204"/>
      <c r="C50" s="157">
        <f>SUM(C43:C49)</f>
        <v>1839.81</v>
      </c>
      <c r="D50" s="157">
        <f>SUM(D43:D49)</f>
        <v>1896.1000000000001</v>
      </c>
      <c r="E50" s="157">
        <f>SUM(E43:E49)</f>
        <v>1904.4100000000003</v>
      </c>
      <c r="F50" s="157">
        <f t="shared" si="6"/>
        <v>64.600000000000364</v>
      </c>
      <c r="G50" s="162">
        <f t="shared" si="3"/>
        <v>3.5112321381012368</v>
      </c>
      <c r="H50" s="157">
        <f>(C50/T!C50)*100</f>
        <v>49.626950216870583</v>
      </c>
      <c r="I50" s="157">
        <f>(D50/T!D50)*100</f>
        <v>58.117651386045154</v>
      </c>
      <c r="J50" s="157">
        <f>(E50/T!E50)*100</f>
        <v>47.079778594684406</v>
      </c>
      <c r="K50" s="157">
        <f t="shared" si="7"/>
        <v>-2.5471716221861769</v>
      </c>
      <c r="L50" s="157">
        <f t="shared" si="5"/>
        <v>-5.1326378329818683</v>
      </c>
      <c r="M50" s="196"/>
    </row>
    <row r="51" spans="1:13" ht="14.25" x14ac:dyDescent="0.2">
      <c r="A51" s="146">
        <v>41</v>
      </c>
      <c r="B51" s="147" t="s">
        <v>59</v>
      </c>
      <c r="C51" s="153">
        <v>0</v>
      </c>
      <c r="D51" s="153">
        <v>0</v>
      </c>
      <c r="E51" s="153">
        <v>0</v>
      </c>
      <c r="F51" s="153">
        <f t="shared" si="6"/>
        <v>0</v>
      </c>
      <c r="G51" s="153">
        <f t="shared" ref="G51:G57" si="8">(F51-D51)</f>
        <v>0</v>
      </c>
      <c r="H51" s="153">
        <f t="shared" ref="H51:H57" si="9">(G51-E51)</f>
        <v>0</v>
      </c>
      <c r="I51" s="153">
        <f t="shared" ref="I51:I57" si="10">(H51-F51)</f>
        <v>0</v>
      </c>
      <c r="J51" s="153">
        <f t="shared" ref="J51:J57" si="11">(I51-G51)</f>
        <v>0</v>
      </c>
      <c r="K51" s="153">
        <f t="shared" si="7"/>
        <v>0</v>
      </c>
      <c r="L51" s="153">
        <f t="shared" ref="L51:L57" si="12">(K51-I51)</f>
        <v>0</v>
      </c>
      <c r="M51" s="195"/>
    </row>
    <row r="52" spans="1:13" ht="14.25" x14ac:dyDescent="0.2">
      <c r="A52" s="146">
        <v>42</v>
      </c>
      <c r="B52" s="147" t="s">
        <v>60</v>
      </c>
      <c r="C52" s="153">
        <v>0</v>
      </c>
      <c r="D52" s="153">
        <v>0</v>
      </c>
      <c r="E52" s="153">
        <v>0</v>
      </c>
      <c r="F52" s="153">
        <f t="shared" si="6"/>
        <v>0</v>
      </c>
      <c r="G52" s="153">
        <f t="shared" si="8"/>
        <v>0</v>
      </c>
      <c r="H52" s="153">
        <f t="shared" si="9"/>
        <v>0</v>
      </c>
      <c r="I52" s="153">
        <f t="shared" si="10"/>
        <v>0</v>
      </c>
      <c r="J52" s="153">
        <f t="shared" si="11"/>
        <v>0</v>
      </c>
      <c r="K52" s="153">
        <f t="shared" si="7"/>
        <v>0</v>
      </c>
      <c r="L52" s="153">
        <f t="shared" si="12"/>
        <v>0</v>
      </c>
      <c r="M52" s="195"/>
    </row>
    <row r="53" spans="1:13" ht="14.25" x14ac:dyDescent="0.2">
      <c r="A53" s="146">
        <v>43</v>
      </c>
      <c r="B53" s="147" t="s">
        <v>61</v>
      </c>
      <c r="C53" s="153">
        <v>0</v>
      </c>
      <c r="D53" s="153">
        <v>0</v>
      </c>
      <c r="E53" s="153">
        <v>0</v>
      </c>
      <c r="F53" s="153">
        <f t="shared" si="6"/>
        <v>0</v>
      </c>
      <c r="G53" s="153">
        <f t="shared" si="8"/>
        <v>0</v>
      </c>
      <c r="H53" s="153">
        <f t="shared" si="9"/>
        <v>0</v>
      </c>
      <c r="I53" s="153">
        <f t="shared" si="10"/>
        <v>0</v>
      </c>
      <c r="J53" s="153">
        <f t="shared" si="11"/>
        <v>0</v>
      </c>
      <c r="K53" s="153">
        <f t="shared" si="7"/>
        <v>0</v>
      </c>
      <c r="L53" s="153">
        <f t="shared" si="12"/>
        <v>0</v>
      </c>
      <c r="M53" s="195"/>
    </row>
    <row r="54" spans="1:13" ht="14.25" x14ac:dyDescent="0.2">
      <c r="A54" s="146">
        <v>44</v>
      </c>
      <c r="B54" s="147" t="s">
        <v>62</v>
      </c>
      <c r="C54" s="153">
        <v>0</v>
      </c>
      <c r="D54" s="153">
        <v>0</v>
      </c>
      <c r="E54" s="153">
        <v>0</v>
      </c>
      <c r="F54" s="153">
        <f t="shared" si="6"/>
        <v>0</v>
      </c>
      <c r="G54" s="153">
        <f t="shared" si="8"/>
        <v>0</v>
      </c>
      <c r="H54" s="153">
        <f t="shared" si="9"/>
        <v>0</v>
      </c>
      <c r="I54" s="153">
        <f t="shared" si="10"/>
        <v>0</v>
      </c>
      <c r="J54" s="153">
        <f t="shared" si="11"/>
        <v>0</v>
      </c>
      <c r="K54" s="153">
        <f t="shared" si="7"/>
        <v>0</v>
      </c>
      <c r="L54" s="153">
        <f t="shared" si="12"/>
        <v>0</v>
      </c>
      <c r="M54" s="195"/>
    </row>
    <row r="55" spans="1:13" ht="14.25" x14ac:dyDescent="0.2">
      <c r="A55" s="146">
        <v>45</v>
      </c>
      <c r="B55" s="147" t="s">
        <v>63</v>
      </c>
      <c r="C55" s="153">
        <v>0</v>
      </c>
      <c r="D55" s="153">
        <v>0</v>
      </c>
      <c r="E55" s="153">
        <v>0</v>
      </c>
      <c r="F55" s="153">
        <f t="shared" si="6"/>
        <v>0</v>
      </c>
      <c r="G55" s="153">
        <f t="shared" si="8"/>
        <v>0</v>
      </c>
      <c r="H55" s="153">
        <f t="shared" si="9"/>
        <v>0</v>
      </c>
      <c r="I55" s="153">
        <f t="shared" si="10"/>
        <v>0</v>
      </c>
      <c r="J55" s="153">
        <f t="shared" si="11"/>
        <v>0</v>
      </c>
      <c r="K55" s="153">
        <f t="shared" si="7"/>
        <v>0</v>
      </c>
      <c r="L55" s="153">
        <f t="shared" si="12"/>
        <v>0</v>
      </c>
      <c r="M55" s="195"/>
    </row>
    <row r="56" spans="1:13" ht="14.25" x14ac:dyDescent="0.2">
      <c r="A56" s="146">
        <v>46</v>
      </c>
      <c r="B56" s="147" t="s">
        <v>64</v>
      </c>
      <c r="C56" s="153">
        <v>0</v>
      </c>
      <c r="D56" s="153">
        <v>0</v>
      </c>
      <c r="E56" s="153">
        <v>0</v>
      </c>
      <c r="F56" s="153">
        <f t="shared" si="6"/>
        <v>0</v>
      </c>
      <c r="G56" s="153">
        <f t="shared" si="8"/>
        <v>0</v>
      </c>
      <c r="H56" s="153">
        <f t="shared" si="9"/>
        <v>0</v>
      </c>
      <c r="I56" s="153">
        <f t="shared" si="10"/>
        <v>0</v>
      </c>
      <c r="J56" s="153">
        <f t="shared" si="11"/>
        <v>0</v>
      </c>
      <c r="K56" s="153">
        <f t="shared" si="7"/>
        <v>0</v>
      </c>
      <c r="L56" s="153">
        <f t="shared" si="12"/>
        <v>0</v>
      </c>
      <c r="M56" s="195"/>
    </row>
    <row r="57" spans="1:13" s="92" customFormat="1" ht="15" x14ac:dyDescent="0.25">
      <c r="A57" s="203" t="s">
        <v>65</v>
      </c>
      <c r="B57" s="204"/>
      <c r="C57" s="157">
        <f>SUM(C51:C56)</f>
        <v>0</v>
      </c>
      <c r="D57" s="157">
        <f>SUM(D51:D56)</f>
        <v>0</v>
      </c>
      <c r="E57" s="157">
        <f>SUM(E51:E56)</f>
        <v>0</v>
      </c>
      <c r="F57" s="157">
        <f t="shared" si="6"/>
        <v>0</v>
      </c>
      <c r="G57" s="157">
        <f t="shared" si="8"/>
        <v>0</v>
      </c>
      <c r="H57" s="157">
        <f t="shared" si="9"/>
        <v>0</v>
      </c>
      <c r="I57" s="157">
        <f t="shared" si="10"/>
        <v>0</v>
      </c>
      <c r="J57" s="157">
        <f t="shared" si="11"/>
        <v>0</v>
      </c>
      <c r="K57" s="157">
        <f t="shared" si="7"/>
        <v>0</v>
      </c>
      <c r="L57" s="157">
        <f t="shared" si="12"/>
        <v>0</v>
      </c>
      <c r="M57" s="196"/>
    </row>
    <row r="58" spans="1:13" s="92" customFormat="1" ht="15" x14ac:dyDescent="0.25">
      <c r="A58" s="203" t="s">
        <v>66</v>
      </c>
      <c r="B58" s="204"/>
      <c r="C58" s="157">
        <f>SUM(C18+C38+C40+C42+C50+C57)</f>
        <v>26925.020000000008</v>
      </c>
      <c r="D58" s="157">
        <f>SUM(D18+D38+D40+D42+D50+D57)</f>
        <v>28321.03</v>
      </c>
      <c r="E58" s="157">
        <f>SUM(E18+E38+E40+E42+E50+E57)</f>
        <v>31114.77</v>
      </c>
      <c r="F58" s="157">
        <f t="shared" si="6"/>
        <v>4189.7499999999927</v>
      </c>
      <c r="G58" s="162">
        <f t="shared" si="3"/>
        <v>15.560805525864016</v>
      </c>
      <c r="H58" s="157">
        <f>(C58/T!C58)*100</f>
        <v>13.30201060049653</v>
      </c>
      <c r="I58" s="157">
        <f>(D58/T!D58)*100</f>
        <v>14.948580232108382</v>
      </c>
      <c r="J58" s="157">
        <f>(E58/T!E58)*100</f>
        <v>14.110523653271734</v>
      </c>
      <c r="K58" s="157">
        <f t="shared" si="7"/>
        <v>0.80851305277520424</v>
      </c>
      <c r="L58" s="157">
        <f t="shared" si="5"/>
        <v>6.0781266611306446</v>
      </c>
      <c r="M58" s="196"/>
    </row>
    <row r="59" spans="1:13" x14ac:dyDescent="0.2">
      <c r="G59" s="32" t="str">
        <f t="shared" si="3"/>
        <v/>
      </c>
      <c r="L59" s="11" t="str">
        <f t="shared" si="5"/>
        <v/>
      </c>
      <c r="M59" s="195"/>
    </row>
    <row r="60" spans="1:13" x14ac:dyDescent="0.2">
      <c r="G60" s="32" t="str">
        <f t="shared" si="3"/>
        <v/>
      </c>
      <c r="L60" s="11" t="str">
        <f t="shared" si="5"/>
        <v/>
      </c>
    </row>
  </sheetData>
  <mergeCells count="15">
    <mergeCell ref="I2:L2"/>
    <mergeCell ref="M3:M59"/>
    <mergeCell ref="A3:A4"/>
    <mergeCell ref="B3:B4"/>
    <mergeCell ref="C3:G3"/>
    <mergeCell ref="H3:L3"/>
    <mergeCell ref="F4:G4"/>
    <mergeCell ref="K4:L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45866141700000002" right="0.45866141700000002" top="0.99803149599999996" bottom="0.39370078740157499" header="6.4960630000000005E-2" footer="6.4960630000000005E-2"/>
  <pageSetup paperSize="9" scale="5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view="pageBreakPreview" zoomScale="60" zoomScaleNormal="115" workbookViewId="0">
      <selection activeCell="U35" sqref="U35"/>
    </sheetView>
  </sheetViews>
  <sheetFormatPr defaultColWidth="9.140625" defaultRowHeight="12.75" x14ac:dyDescent="0.2"/>
  <cols>
    <col min="1" max="1" width="5.7109375" style="11" customWidth="1"/>
    <col min="2" max="2" width="31" style="11" customWidth="1"/>
    <col min="3" max="3" width="11.140625" style="11" customWidth="1"/>
    <col min="4" max="4" width="10.42578125" style="11" customWidth="1"/>
    <col min="5" max="5" width="10.5703125" style="11" customWidth="1"/>
    <col min="6" max="6" width="11.140625" style="11" bestFit="1" customWidth="1"/>
    <col min="7" max="7" width="9" style="32" customWidth="1"/>
    <col min="8" max="8" width="11.5703125" style="11" customWidth="1"/>
    <col min="9" max="10" width="10.28515625" style="11" customWidth="1"/>
    <col min="11" max="11" width="11.140625" style="32" bestFit="1" customWidth="1"/>
    <col min="12" max="12" width="8.42578125" style="11" customWidth="1"/>
    <col min="13" max="13" width="12.28515625" style="11" customWidth="1"/>
    <col min="14" max="15" width="10.28515625" style="11" customWidth="1"/>
    <col min="16" max="16" width="11.140625" style="32" bestFit="1" customWidth="1"/>
    <col min="17" max="17" width="9.5703125" style="11" bestFit="1" customWidth="1"/>
    <col min="18" max="18" width="7.5703125" style="11" customWidth="1"/>
    <col min="19" max="224" width="9.140625" style="11" customWidth="1"/>
    <col min="225" max="16384" width="9.140625" style="11"/>
  </cols>
  <sheetData>
    <row r="1" spans="1:18" s="27" customFormat="1" ht="18" customHeight="1" x14ac:dyDescent="0.2">
      <c r="A1" s="52" t="s">
        <v>95</v>
      </c>
      <c r="C1" s="53" t="s">
        <v>96</v>
      </c>
      <c r="D1" s="52"/>
      <c r="E1" s="52"/>
      <c r="F1" s="52"/>
      <c r="G1" s="52"/>
      <c r="H1" s="52"/>
      <c r="I1" s="52"/>
      <c r="J1" s="52"/>
      <c r="K1" s="52"/>
      <c r="M1" s="52"/>
      <c r="N1" s="52"/>
      <c r="O1" s="52"/>
      <c r="P1" s="52"/>
    </row>
    <row r="2" spans="1:18" s="24" customFormat="1" ht="15.95" customHeight="1" x14ac:dyDescent="0.25">
      <c r="A2" s="13"/>
      <c r="C2" s="218" t="s">
        <v>69</v>
      </c>
      <c r="D2" s="218"/>
      <c r="E2" s="218"/>
      <c r="F2" s="218"/>
      <c r="G2" s="218"/>
      <c r="H2" s="218"/>
      <c r="I2" s="218"/>
      <c r="J2" s="218"/>
      <c r="K2" s="218"/>
      <c r="L2" s="218"/>
      <c r="M2" s="38"/>
      <c r="N2" s="217" t="s">
        <v>3</v>
      </c>
      <c r="O2" s="217"/>
      <c r="P2" s="217"/>
      <c r="Q2" s="217"/>
    </row>
    <row r="3" spans="1:18" s="27" customFormat="1" ht="15.75" x14ac:dyDescent="0.2">
      <c r="A3" s="202" t="s">
        <v>4</v>
      </c>
      <c r="B3" s="202" t="s">
        <v>5</v>
      </c>
      <c r="C3" s="219" t="s">
        <v>97</v>
      </c>
      <c r="D3" s="219"/>
      <c r="E3" s="219"/>
      <c r="F3" s="219"/>
      <c r="G3" s="219"/>
      <c r="H3" s="219" t="s">
        <v>98</v>
      </c>
      <c r="I3" s="219"/>
      <c r="J3" s="219"/>
      <c r="K3" s="219"/>
      <c r="L3" s="219"/>
      <c r="M3" s="219" t="s">
        <v>99</v>
      </c>
      <c r="N3" s="219"/>
      <c r="O3" s="219"/>
      <c r="P3" s="219"/>
      <c r="Q3" s="219"/>
      <c r="R3" s="192" t="s">
        <v>100</v>
      </c>
    </row>
    <row r="4" spans="1:18" s="27" customFormat="1" ht="38.25" customHeight="1" x14ac:dyDescent="0.2">
      <c r="A4" s="202"/>
      <c r="B4" s="202"/>
      <c r="C4" s="58" t="s">
        <v>9</v>
      </c>
      <c r="D4" s="58" t="s">
        <v>10</v>
      </c>
      <c r="E4" s="58" t="s">
        <v>11</v>
      </c>
      <c r="F4" s="202" t="str">
        <f>"GROWTH DURING THE YEAR " &amp;AsOn!D1</f>
        <v>GROWTH DURING THE YEAR 2025-26</v>
      </c>
      <c r="G4" s="202"/>
      <c r="H4" s="58" t="str">
        <f>C4</f>
        <v>As on  31ST MAR 25</v>
      </c>
      <c r="I4" s="58" t="str">
        <f>D4</f>
        <v>As on 30TH SEPT 24</v>
      </c>
      <c r="J4" s="58" t="str">
        <f>E4</f>
        <v>As on 30TH SEPT 25</v>
      </c>
      <c r="K4" s="202" t="str">
        <f>F4</f>
        <v>GROWTH DURING THE YEAR 2025-26</v>
      </c>
      <c r="L4" s="202"/>
      <c r="M4" s="58" t="str">
        <f>C4</f>
        <v>As on  31ST MAR 25</v>
      </c>
      <c r="N4" s="58" t="str">
        <f>D4</f>
        <v>As on 30TH SEPT 24</v>
      </c>
      <c r="O4" s="58" t="str">
        <f>E4</f>
        <v>As on 30TH SEPT 25</v>
      </c>
      <c r="P4" s="202" t="str">
        <f>F4</f>
        <v>GROWTH DURING THE YEAR 2025-26</v>
      </c>
      <c r="Q4" s="202"/>
      <c r="R4" s="192"/>
    </row>
    <row r="5" spans="1:18" s="24" customFormat="1" ht="14.25" customHeight="1" x14ac:dyDescent="0.2">
      <c r="A5" s="49"/>
      <c r="B5" s="49"/>
      <c r="C5" s="34" t="str">
        <f>RIGHT(C4,7)</f>
        <v xml:space="preserve"> MAR 25</v>
      </c>
      <c r="D5" s="34" t="str">
        <f t="shared" ref="D5:E5" si="0">RIGHT(D4,7)</f>
        <v>SEPT 24</v>
      </c>
      <c r="E5" s="34" t="str">
        <f t="shared" si="0"/>
        <v>SEPT 25</v>
      </c>
      <c r="F5" s="39" t="s">
        <v>12</v>
      </c>
      <c r="G5" s="39" t="s">
        <v>13</v>
      </c>
      <c r="H5" s="34" t="str">
        <f>RIGHT(H4,7)</f>
        <v xml:space="preserve"> MAR 25</v>
      </c>
      <c r="I5" s="34" t="str">
        <f t="shared" ref="I5:J5" si="1">RIGHT(I4,7)</f>
        <v>SEPT 24</v>
      </c>
      <c r="J5" s="34" t="str">
        <f t="shared" si="1"/>
        <v>SEPT 25</v>
      </c>
      <c r="K5" s="39" t="s">
        <v>12</v>
      </c>
      <c r="L5" s="39" t="s">
        <v>13</v>
      </c>
      <c r="M5" s="34" t="str">
        <f>RIGHT(M4,7)</f>
        <v xml:space="preserve"> MAR 25</v>
      </c>
      <c r="N5" s="34" t="str">
        <f t="shared" ref="N5:O5" si="2">RIGHT(N4,7)</f>
        <v>SEPT 24</v>
      </c>
      <c r="O5" s="34" t="str">
        <f t="shared" si="2"/>
        <v>SEPT 25</v>
      </c>
      <c r="P5" s="54" t="e">
        <f>+(O5-M5)</f>
        <v>#VALUE!</v>
      </c>
      <c r="Q5" s="39" t="s">
        <v>13</v>
      </c>
      <c r="R5" s="192"/>
    </row>
    <row r="6" spans="1:18" ht="14.25" x14ac:dyDescent="0.2">
      <c r="A6" s="108">
        <v>1</v>
      </c>
      <c r="B6" s="109" t="s">
        <v>14</v>
      </c>
      <c r="C6" s="136">
        <v>0.03</v>
      </c>
      <c r="D6" s="136">
        <v>0.19</v>
      </c>
      <c r="E6" s="136">
        <v>0</v>
      </c>
      <c r="F6" s="136">
        <f t="shared" ref="F6:G37" si="3">(E6-C6)</f>
        <v>-0.03</v>
      </c>
      <c r="G6" s="163">
        <f>IF(C6=0,"",(E6-C6)/C6*100)</f>
        <v>-100</v>
      </c>
      <c r="H6" s="136">
        <v>0.08</v>
      </c>
      <c r="I6" s="136">
        <v>0.08</v>
      </c>
      <c r="J6" s="136">
        <v>9.4600000000000009</v>
      </c>
      <c r="K6" s="136">
        <f t="shared" ref="K6:L37" si="4">(J6-H6)</f>
        <v>9.3800000000000008</v>
      </c>
      <c r="L6" s="136">
        <f>IF(H6=0,"",(J6-H6)/H6*100)</f>
        <v>11725.000000000002</v>
      </c>
      <c r="M6" s="136">
        <v>0</v>
      </c>
      <c r="N6" s="136">
        <v>0</v>
      </c>
      <c r="O6" s="136">
        <v>17.22</v>
      </c>
      <c r="P6" s="136">
        <f t="shared" ref="P6:Q37" si="5">(O6-M6)</f>
        <v>17.22</v>
      </c>
      <c r="Q6" s="136">
        <v>0</v>
      </c>
      <c r="R6" s="195"/>
    </row>
    <row r="7" spans="1:18" ht="14.25" x14ac:dyDescent="0.2">
      <c r="A7" s="108">
        <v>2</v>
      </c>
      <c r="B7" s="109" t="s">
        <v>15</v>
      </c>
      <c r="C7" s="136">
        <v>0</v>
      </c>
      <c r="D7" s="136">
        <v>0</v>
      </c>
      <c r="E7" s="136">
        <v>0</v>
      </c>
      <c r="F7" s="136">
        <f t="shared" si="3"/>
        <v>0</v>
      </c>
      <c r="G7" s="136">
        <f t="shared" si="3"/>
        <v>0</v>
      </c>
      <c r="H7" s="136">
        <v>0</v>
      </c>
      <c r="I7" s="136">
        <v>0</v>
      </c>
      <c r="J7" s="136">
        <v>0</v>
      </c>
      <c r="K7" s="136">
        <f t="shared" si="4"/>
        <v>0</v>
      </c>
      <c r="L7" s="136">
        <v>0</v>
      </c>
      <c r="M7" s="136">
        <v>0.85</v>
      </c>
      <c r="N7" s="136">
        <v>0.23</v>
      </c>
      <c r="O7" s="136">
        <v>1.49</v>
      </c>
      <c r="P7" s="136">
        <f t="shared" si="5"/>
        <v>0.64</v>
      </c>
      <c r="Q7" s="136">
        <f t="shared" ref="Q7:Q60" si="6">IF(M7=0,"",(O7-M7)/M7*100)</f>
        <v>75.294117647058826</v>
      </c>
      <c r="R7" s="195"/>
    </row>
    <row r="8" spans="1:18" ht="14.25" x14ac:dyDescent="0.2">
      <c r="A8" s="108">
        <v>3</v>
      </c>
      <c r="B8" s="109" t="s">
        <v>16</v>
      </c>
      <c r="C8" s="136">
        <v>0</v>
      </c>
      <c r="D8" s="136">
        <v>0</v>
      </c>
      <c r="E8" s="136">
        <v>0</v>
      </c>
      <c r="F8" s="136">
        <f t="shared" si="3"/>
        <v>0</v>
      </c>
      <c r="G8" s="136">
        <f t="shared" si="3"/>
        <v>0</v>
      </c>
      <c r="H8" s="136">
        <v>0.33</v>
      </c>
      <c r="I8" s="136">
        <v>0.03</v>
      </c>
      <c r="J8" s="136">
        <v>1.2</v>
      </c>
      <c r="K8" s="136">
        <f t="shared" si="4"/>
        <v>0.86999999999999988</v>
      </c>
      <c r="L8" s="136">
        <f t="shared" ref="L8:L60" si="7">IF(H8=0,"",(J8-H8)/H8*100)</f>
        <v>263.63636363636357</v>
      </c>
      <c r="M8" s="136">
        <v>0</v>
      </c>
      <c r="N8" s="136">
        <v>0</v>
      </c>
      <c r="O8" s="136">
        <v>1.2</v>
      </c>
      <c r="P8" s="136">
        <f t="shared" si="5"/>
        <v>1.2</v>
      </c>
      <c r="Q8" s="136">
        <v>0</v>
      </c>
      <c r="R8" s="195"/>
    </row>
    <row r="9" spans="1:18" ht="14.25" x14ac:dyDescent="0.2">
      <c r="A9" s="108">
        <v>4</v>
      </c>
      <c r="B9" s="109" t="s">
        <v>17</v>
      </c>
      <c r="C9" s="136">
        <v>0</v>
      </c>
      <c r="D9" s="136">
        <v>0</v>
      </c>
      <c r="E9" s="136">
        <v>0</v>
      </c>
      <c r="F9" s="136">
        <f t="shared" si="3"/>
        <v>0</v>
      </c>
      <c r="G9" s="136">
        <f t="shared" si="3"/>
        <v>0</v>
      </c>
      <c r="H9" s="136">
        <v>1.04</v>
      </c>
      <c r="I9" s="136">
        <v>7.0000000000000007E-2</v>
      </c>
      <c r="J9" s="136">
        <v>4.16</v>
      </c>
      <c r="K9" s="136">
        <f t="shared" si="4"/>
        <v>3.12</v>
      </c>
      <c r="L9" s="136">
        <f t="shared" si="7"/>
        <v>300</v>
      </c>
      <c r="M9" s="136">
        <v>1.07</v>
      </c>
      <c r="N9" s="136">
        <v>1.35</v>
      </c>
      <c r="O9" s="136">
        <v>0.03</v>
      </c>
      <c r="P9" s="136">
        <f t="shared" si="5"/>
        <v>-1.04</v>
      </c>
      <c r="Q9" s="136">
        <f t="shared" si="6"/>
        <v>-97.196261682242991</v>
      </c>
      <c r="R9" s="195"/>
    </row>
    <row r="10" spans="1:18" ht="14.25" x14ac:dyDescent="0.2">
      <c r="A10" s="108">
        <v>5</v>
      </c>
      <c r="B10" s="109" t="s">
        <v>18</v>
      </c>
      <c r="C10" s="136">
        <v>0.64</v>
      </c>
      <c r="D10" s="136">
        <v>0.99</v>
      </c>
      <c r="E10" s="136">
        <v>0.17</v>
      </c>
      <c r="F10" s="136">
        <f t="shared" si="3"/>
        <v>-0.47</v>
      </c>
      <c r="G10" s="163">
        <f t="shared" ref="G10:G60" si="8">IF(C10=0,"",(E10-C10)/C10*100)</f>
        <v>-73.437499999999986</v>
      </c>
      <c r="H10" s="136">
        <v>7.0000000000000007E-2</v>
      </c>
      <c r="I10" s="136">
        <v>7.0000000000000007E-2</v>
      </c>
      <c r="J10" s="136">
        <v>0.06</v>
      </c>
      <c r="K10" s="136">
        <f t="shared" si="4"/>
        <v>-1.0000000000000009E-2</v>
      </c>
      <c r="L10" s="136">
        <f t="shared" si="7"/>
        <v>-14.285714285714295</v>
      </c>
      <c r="M10" s="136">
        <v>0.04</v>
      </c>
      <c r="N10" s="136">
        <v>0.04</v>
      </c>
      <c r="O10" s="136">
        <v>0.04</v>
      </c>
      <c r="P10" s="136">
        <f t="shared" si="5"/>
        <v>0</v>
      </c>
      <c r="Q10" s="136">
        <f t="shared" si="6"/>
        <v>0</v>
      </c>
      <c r="R10" s="195"/>
    </row>
    <row r="11" spans="1:18" ht="14.25" x14ac:dyDescent="0.2">
      <c r="A11" s="108">
        <v>6</v>
      </c>
      <c r="B11" s="109" t="s">
        <v>19</v>
      </c>
      <c r="C11" s="136">
        <v>0</v>
      </c>
      <c r="D11" s="136">
        <v>0</v>
      </c>
      <c r="E11" s="136">
        <v>0</v>
      </c>
      <c r="F11" s="136">
        <f t="shared" si="3"/>
        <v>0</v>
      </c>
      <c r="G11" s="136">
        <f t="shared" si="3"/>
        <v>0</v>
      </c>
      <c r="H11" s="136">
        <v>0</v>
      </c>
      <c r="I11" s="136">
        <v>0</v>
      </c>
      <c r="J11" s="136">
        <v>1.07</v>
      </c>
      <c r="K11" s="136">
        <f t="shared" si="4"/>
        <v>1.07</v>
      </c>
      <c r="L11" s="136">
        <v>0</v>
      </c>
      <c r="M11" s="136">
        <v>0</v>
      </c>
      <c r="N11" s="136">
        <v>0</v>
      </c>
      <c r="O11" s="136">
        <v>0</v>
      </c>
      <c r="P11" s="136">
        <f t="shared" si="5"/>
        <v>0</v>
      </c>
      <c r="Q11" s="136">
        <v>0</v>
      </c>
      <c r="R11" s="195"/>
    </row>
    <row r="12" spans="1:18" ht="14.25" x14ac:dyDescent="0.2">
      <c r="A12" s="108">
        <v>7</v>
      </c>
      <c r="B12" s="109" t="s">
        <v>20</v>
      </c>
      <c r="C12" s="136">
        <v>0</v>
      </c>
      <c r="D12" s="136">
        <v>0</v>
      </c>
      <c r="E12" s="136">
        <v>0</v>
      </c>
      <c r="F12" s="136">
        <f t="shared" si="3"/>
        <v>0</v>
      </c>
      <c r="G12" s="136">
        <f t="shared" si="3"/>
        <v>0</v>
      </c>
      <c r="H12" s="136">
        <v>0</v>
      </c>
      <c r="I12" s="136">
        <v>0</v>
      </c>
      <c r="J12" s="136">
        <v>0.64</v>
      </c>
      <c r="K12" s="136">
        <f t="shared" si="4"/>
        <v>0.64</v>
      </c>
      <c r="L12" s="136">
        <v>0</v>
      </c>
      <c r="M12" s="136">
        <v>0.38</v>
      </c>
      <c r="N12" s="136">
        <v>0.7</v>
      </c>
      <c r="O12" s="136">
        <v>39.5</v>
      </c>
      <c r="P12" s="136">
        <f t="shared" si="5"/>
        <v>39.119999999999997</v>
      </c>
      <c r="Q12" s="136">
        <f t="shared" si="6"/>
        <v>10294.736842105263</v>
      </c>
      <c r="R12" s="195"/>
    </row>
    <row r="13" spans="1:18" ht="14.25" x14ac:dyDescent="0.2">
      <c r="A13" s="108">
        <v>8</v>
      </c>
      <c r="B13" s="109" t="s">
        <v>21</v>
      </c>
      <c r="C13" s="136">
        <v>7.0000000000000007E-2</v>
      </c>
      <c r="D13" s="136">
        <v>0.25</v>
      </c>
      <c r="E13" s="136">
        <v>0</v>
      </c>
      <c r="F13" s="136">
        <f t="shared" si="3"/>
        <v>-7.0000000000000007E-2</v>
      </c>
      <c r="G13" s="163">
        <f t="shared" si="8"/>
        <v>-100</v>
      </c>
      <c r="H13" s="136">
        <v>0.01</v>
      </c>
      <c r="I13" s="136">
        <v>0</v>
      </c>
      <c r="J13" s="136">
        <v>7.0000000000000007E-2</v>
      </c>
      <c r="K13" s="136">
        <f t="shared" si="4"/>
        <v>6.0000000000000005E-2</v>
      </c>
      <c r="L13" s="136">
        <f t="shared" si="7"/>
        <v>600</v>
      </c>
      <c r="M13" s="136">
        <v>0.4</v>
      </c>
      <c r="N13" s="136">
        <v>0.18</v>
      </c>
      <c r="O13" s="136">
        <v>0.38</v>
      </c>
      <c r="P13" s="136">
        <f t="shared" si="5"/>
        <v>-2.0000000000000018E-2</v>
      </c>
      <c r="Q13" s="136">
        <f t="shared" si="6"/>
        <v>-5.0000000000000044</v>
      </c>
      <c r="R13" s="195"/>
    </row>
    <row r="14" spans="1:18" ht="14.25" x14ac:dyDescent="0.2">
      <c r="A14" s="108">
        <v>9</v>
      </c>
      <c r="B14" s="109" t="s">
        <v>22</v>
      </c>
      <c r="C14" s="136">
        <v>0</v>
      </c>
      <c r="D14" s="136">
        <v>0.01</v>
      </c>
      <c r="E14" s="136">
        <v>0</v>
      </c>
      <c r="F14" s="136">
        <f t="shared" si="3"/>
        <v>0</v>
      </c>
      <c r="G14" s="136">
        <v>0</v>
      </c>
      <c r="H14" s="136">
        <v>1.84</v>
      </c>
      <c r="I14" s="136">
        <v>0</v>
      </c>
      <c r="J14" s="136">
        <v>6.13</v>
      </c>
      <c r="K14" s="136">
        <f t="shared" si="4"/>
        <v>4.29</v>
      </c>
      <c r="L14" s="136">
        <f t="shared" si="7"/>
        <v>233.15217391304347</v>
      </c>
      <c r="M14" s="136">
        <v>0.34</v>
      </c>
      <c r="N14" s="136">
        <v>0.79</v>
      </c>
      <c r="O14" s="136">
        <v>0.26</v>
      </c>
      <c r="P14" s="136">
        <f t="shared" si="5"/>
        <v>-8.0000000000000016E-2</v>
      </c>
      <c r="Q14" s="136">
        <f t="shared" si="6"/>
        <v>-23.529411764705884</v>
      </c>
      <c r="R14" s="195"/>
    </row>
    <row r="15" spans="1:18" ht="14.25" x14ac:dyDescent="0.2">
      <c r="A15" s="108">
        <v>10</v>
      </c>
      <c r="B15" s="109" t="s">
        <v>23</v>
      </c>
      <c r="C15" s="136">
        <v>0</v>
      </c>
      <c r="D15" s="136">
        <v>0</v>
      </c>
      <c r="E15" s="136">
        <v>2.65</v>
      </c>
      <c r="F15" s="136">
        <f t="shared" si="3"/>
        <v>2.65</v>
      </c>
      <c r="G15" s="136">
        <v>0</v>
      </c>
      <c r="H15" s="136">
        <v>18.190000000000001</v>
      </c>
      <c r="I15" s="136">
        <v>0.01</v>
      </c>
      <c r="J15" s="136">
        <v>58.35</v>
      </c>
      <c r="K15" s="136">
        <f t="shared" si="4"/>
        <v>40.159999999999997</v>
      </c>
      <c r="L15" s="136">
        <f t="shared" si="7"/>
        <v>220.78064870808132</v>
      </c>
      <c r="M15" s="136">
        <v>0</v>
      </c>
      <c r="N15" s="136">
        <v>0</v>
      </c>
      <c r="O15" s="136">
        <v>0</v>
      </c>
      <c r="P15" s="136">
        <f t="shared" si="5"/>
        <v>0</v>
      </c>
      <c r="Q15" s="136">
        <f t="shared" si="5"/>
        <v>0</v>
      </c>
      <c r="R15" s="195"/>
    </row>
    <row r="16" spans="1:18" ht="14.25" x14ac:dyDescent="0.2">
      <c r="A16" s="108">
        <v>11</v>
      </c>
      <c r="B16" s="109" t="s">
        <v>24</v>
      </c>
      <c r="C16" s="136">
        <v>54.58</v>
      </c>
      <c r="D16" s="136">
        <v>54.58</v>
      </c>
      <c r="E16" s="136">
        <v>54.58</v>
      </c>
      <c r="F16" s="136">
        <f t="shared" si="3"/>
        <v>0</v>
      </c>
      <c r="G16" s="163">
        <f t="shared" si="8"/>
        <v>0</v>
      </c>
      <c r="H16" s="136">
        <v>0.01</v>
      </c>
      <c r="I16" s="136">
        <v>0.02</v>
      </c>
      <c r="J16" s="136">
        <v>0.01</v>
      </c>
      <c r="K16" s="136">
        <f t="shared" si="4"/>
        <v>0</v>
      </c>
      <c r="L16" s="136">
        <f t="shared" si="7"/>
        <v>0</v>
      </c>
      <c r="M16" s="136">
        <v>37.56</v>
      </c>
      <c r="N16" s="136">
        <v>30.98</v>
      </c>
      <c r="O16" s="136">
        <v>36.92</v>
      </c>
      <c r="P16" s="136">
        <f t="shared" si="5"/>
        <v>-0.64000000000000057</v>
      </c>
      <c r="Q16" s="136">
        <f t="shared" si="6"/>
        <v>-1.7039403620873286</v>
      </c>
      <c r="R16" s="195"/>
    </row>
    <row r="17" spans="1:18" ht="14.25" x14ac:dyDescent="0.2">
      <c r="A17" s="108">
        <v>12</v>
      </c>
      <c r="B17" s="109" t="s">
        <v>25</v>
      </c>
      <c r="C17" s="136">
        <v>0</v>
      </c>
      <c r="D17" s="136">
        <v>0</v>
      </c>
      <c r="E17" s="136">
        <v>0.53</v>
      </c>
      <c r="F17" s="136">
        <f t="shared" si="3"/>
        <v>0.53</v>
      </c>
      <c r="G17" s="163">
        <v>0</v>
      </c>
      <c r="H17" s="136">
        <v>0</v>
      </c>
      <c r="I17" s="136">
        <v>0</v>
      </c>
      <c r="J17" s="136">
        <v>0</v>
      </c>
      <c r="K17" s="136">
        <f t="shared" si="4"/>
        <v>0</v>
      </c>
      <c r="L17" s="136">
        <f t="shared" si="4"/>
        <v>0</v>
      </c>
      <c r="M17" s="136">
        <v>0.05</v>
      </c>
      <c r="N17" s="136">
        <v>0.05</v>
      </c>
      <c r="O17" s="136">
        <v>0.04</v>
      </c>
      <c r="P17" s="136">
        <f t="shared" si="5"/>
        <v>-1.0000000000000002E-2</v>
      </c>
      <c r="Q17" s="136">
        <f t="shared" si="6"/>
        <v>-20.000000000000004</v>
      </c>
      <c r="R17" s="195"/>
    </row>
    <row r="18" spans="1:18" s="107" customFormat="1" ht="15" x14ac:dyDescent="0.25">
      <c r="A18" s="197" t="s">
        <v>26</v>
      </c>
      <c r="B18" s="198"/>
      <c r="C18" s="138">
        <f>SUM(C6:C17)</f>
        <v>55.32</v>
      </c>
      <c r="D18" s="138">
        <f>SUM(D6:D17)</f>
        <v>56.019999999999996</v>
      </c>
      <c r="E18" s="138">
        <f>SUM(E6:E17)</f>
        <v>57.93</v>
      </c>
      <c r="F18" s="138">
        <f t="shared" si="3"/>
        <v>2.6099999999999994</v>
      </c>
      <c r="G18" s="164">
        <f t="shared" si="8"/>
        <v>4.7180043383947927</v>
      </c>
      <c r="H18" s="138">
        <f>SUM(H6:H17)</f>
        <v>21.570000000000004</v>
      </c>
      <c r="I18" s="138">
        <f>SUM(I6:I17)</f>
        <v>0.28000000000000003</v>
      </c>
      <c r="J18" s="138">
        <f>SUM(J6:J17)</f>
        <v>81.150000000000006</v>
      </c>
      <c r="K18" s="138">
        <f t="shared" si="4"/>
        <v>59.58</v>
      </c>
      <c r="L18" s="138">
        <f t="shared" si="7"/>
        <v>276.21696801112654</v>
      </c>
      <c r="M18" s="138">
        <f>SUM(M6:M17)</f>
        <v>40.69</v>
      </c>
      <c r="N18" s="138">
        <f>SUM(N6:N17)</f>
        <v>34.32</v>
      </c>
      <c r="O18" s="138">
        <f>SUM(O6:O17)</f>
        <v>97.08</v>
      </c>
      <c r="P18" s="138">
        <f t="shared" si="5"/>
        <v>56.39</v>
      </c>
      <c r="Q18" s="138">
        <f t="shared" si="6"/>
        <v>138.58441877611207</v>
      </c>
      <c r="R18" s="196"/>
    </row>
    <row r="19" spans="1:18" ht="14.25" x14ac:dyDescent="0.2">
      <c r="A19" s="108">
        <v>13</v>
      </c>
      <c r="B19" s="109" t="s">
        <v>27</v>
      </c>
      <c r="C19" s="136">
        <v>0</v>
      </c>
      <c r="D19" s="136">
        <v>0</v>
      </c>
      <c r="E19" s="136">
        <v>0</v>
      </c>
      <c r="F19" s="136">
        <f t="shared" si="3"/>
        <v>0</v>
      </c>
      <c r="G19" s="136">
        <f t="shared" si="3"/>
        <v>0</v>
      </c>
      <c r="H19" s="136">
        <v>0</v>
      </c>
      <c r="I19" s="136">
        <v>0</v>
      </c>
      <c r="J19" s="136">
        <v>0</v>
      </c>
      <c r="K19" s="136">
        <f t="shared" si="4"/>
        <v>0</v>
      </c>
      <c r="L19" s="136">
        <f t="shared" si="4"/>
        <v>0</v>
      </c>
      <c r="M19" s="136">
        <v>34.04</v>
      </c>
      <c r="N19" s="136">
        <v>46.36</v>
      </c>
      <c r="O19" s="136">
        <v>21.81</v>
      </c>
      <c r="P19" s="136">
        <f t="shared" si="5"/>
        <v>-12.23</v>
      </c>
      <c r="Q19" s="136">
        <f t="shared" si="6"/>
        <v>-35.928319623971802</v>
      </c>
      <c r="R19" s="195"/>
    </row>
    <row r="20" spans="1:18" ht="14.25" x14ac:dyDescent="0.2">
      <c r="A20" s="108">
        <v>14</v>
      </c>
      <c r="B20" s="109" t="s">
        <v>28</v>
      </c>
      <c r="C20" s="136">
        <v>0</v>
      </c>
      <c r="D20" s="136">
        <v>0</v>
      </c>
      <c r="E20" s="136">
        <v>0</v>
      </c>
      <c r="F20" s="136">
        <f t="shared" si="3"/>
        <v>0</v>
      </c>
      <c r="G20" s="136">
        <f t="shared" si="3"/>
        <v>0</v>
      </c>
      <c r="H20" s="136">
        <v>0</v>
      </c>
      <c r="I20" s="136">
        <v>0</v>
      </c>
      <c r="J20" s="136">
        <v>0</v>
      </c>
      <c r="K20" s="136">
        <f t="shared" si="4"/>
        <v>0</v>
      </c>
      <c r="L20" s="136">
        <f t="shared" si="4"/>
        <v>0</v>
      </c>
      <c r="M20" s="136">
        <v>232.14</v>
      </c>
      <c r="N20" s="136">
        <v>395.87</v>
      </c>
      <c r="O20" s="136">
        <v>94.57</v>
      </c>
      <c r="P20" s="136">
        <f t="shared" si="5"/>
        <v>-137.57</v>
      </c>
      <c r="Q20" s="136">
        <f t="shared" si="6"/>
        <v>-59.261652451107096</v>
      </c>
      <c r="R20" s="195"/>
    </row>
    <row r="21" spans="1:18" ht="14.25" x14ac:dyDescent="0.2">
      <c r="A21" s="108">
        <v>15</v>
      </c>
      <c r="B21" s="109" t="s">
        <v>29</v>
      </c>
      <c r="C21" s="136">
        <v>0.49</v>
      </c>
      <c r="D21" s="136">
        <v>0</v>
      </c>
      <c r="E21" s="136">
        <v>0.43</v>
      </c>
      <c r="F21" s="136">
        <f t="shared" si="3"/>
        <v>-0.06</v>
      </c>
      <c r="G21" s="163">
        <f t="shared" si="8"/>
        <v>-12.244897959183673</v>
      </c>
      <c r="H21" s="136">
        <v>0</v>
      </c>
      <c r="I21" s="136">
        <v>0.54</v>
      </c>
      <c r="J21" s="136">
        <v>0</v>
      </c>
      <c r="K21" s="136">
        <f t="shared" si="4"/>
        <v>0</v>
      </c>
      <c r="L21" s="136">
        <v>0</v>
      </c>
      <c r="M21" s="136">
        <v>0</v>
      </c>
      <c r="N21" s="136">
        <v>0</v>
      </c>
      <c r="O21" s="136">
        <v>0</v>
      </c>
      <c r="P21" s="136">
        <f t="shared" si="5"/>
        <v>0</v>
      </c>
      <c r="Q21" s="136">
        <f t="shared" si="5"/>
        <v>0</v>
      </c>
      <c r="R21" s="195"/>
    </row>
    <row r="22" spans="1:18" ht="14.25" x14ac:dyDescent="0.2">
      <c r="A22" s="108">
        <v>16</v>
      </c>
      <c r="B22" s="109" t="s">
        <v>30</v>
      </c>
      <c r="C22" s="136">
        <v>1.44</v>
      </c>
      <c r="D22" s="136">
        <v>0</v>
      </c>
      <c r="E22" s="136">
        <v>6.78</v>
      </c>
      <c r="F22" s="136">
        <f t="shared" si="3"/>
        <v>5.34</v>
      </c>
      <c r="G22" s="163">
        <f t="shared" si="8"/>
        <v>370.83333333333337</v>
      </c>
      <c r="H22" s="136">
        <v>0</v>
      </c>
      <c r="I22" s="136">
        <v>0</v>
      </c>
      <c r="J22" s="136">
        <v>0</v>
      </c>
      <c r="K22" s="136">
        <f t="shared" si="4"/>
        <v>0</v>
      </c>
      <c r="L22" s="136">
        <f t="shared" si="4"/>
        <v>0</v>
      </c>
      <c r="M22" s="136">
        <v>0.03</v>
      </c>
      <c r="N22" s="136">
        <v>7.0000000000000007E-2</v>
      </c>
      <c r="O22" s="136">
        <v>0.01</v>
      </c>
      <c r="P22" s="136">
        <f t="shared" si="5"/>
        <v>-1.9999999999999997E-2</v>
      </c>
      <c r="Q22" s="136">
        <f t="shared" si="6"/>
        <v>-66.666666666666657</v>
      </c>
      <c r="R22" s="195"/>
    </row>
    <row r="23" spans="1:18" ht="14.25" x14ac:dyDescent="0.2">
      <c r="A23" s="108">
        <v>17</v>
      </c>
      <c r="B23" s="109" t="s">
        <v>31</v>
      </c>
      <c r="C23" s="136">
        <v>0</v>
      </c>
      <c r="D23" s="136">
        <v>0</v>
      </c>
      <c r="E23" s="136">
        <v>0</v>
      </c>
      <c r="F23" s="136">
        <f t="shared" si="3"/>
        <v>0</v>
      </c>
      <c r="G23" s="136">
        <f t="shared" si="3"/>
        <v>0</v>
      </c>
      <c r="H23" s="136">
        <v>0</v>
      </c>
      <c r="I23" s="136">
        <v>0</v>
      </c>
      <c r="J23" s="136">
        <v>0</v>
      </c>
      <c r="K23" s="136">
        <f t="shared" si="4"/>
        <v>0</v>
      </c>
      <c r="L23" s="136">
        <f t="shared" si="4"/>
        <v>0</v>
      </c>
      <c r="M23" s="136">
        <v>1.69</v>
      </c>
      <c r="N23" s="136">
        <v>9.56</v>
      </c>
      <c r="O23" s="136">
        <v>1.2</v>
      </c>
      <c r="P23" s="136">
        <f t="shared" si="5"/>
        <v>-0.49</v>
      </c>
      <c r="Q23" s="136">
        <f t="shared" si="6"/>
        <v>-28.994082840236686</v>
      </c>
      <c r="R23" s="195"/>
    </row>
    <row r="24" spans="1:18" ht="14.25" x14ac:dyDescent="0.2">
      <c r="A24" s="108">
        <v>18</v>
      </c>
      <c r="B24" s="109" t="s">
        <v>32</v>
      </c>
      <c r="C24" s="136">
        <v>0</v>
      </c>
      <c r="D24" s="136">
        <v>0</v>
      </c>
      <c r="E24" s="136">
        <v>0</v>
      </c>
      <c r="F24" s="136">
        <f t="shared" si="3"/>
        <v>0</v>
      </c>
      <c r="G24" s="136">
        <f t="shared" si="3"/>
        <v>0</v>
      </c>
      <c r="H24" s="136">
        <v>0</v>
      </c>
      <c r="I24" s="136">
        <v>0</v>
      </c>
      <c r="J24" s="136">
        <v>0</v>
      </c>
      <c r="K24" s="136">
        <f t="shared" si="4"/>
        <v>0</v>
      </c>
      <c r="L24" s="136">
        <f t="shared" si="4"/>
        <v>0</v>
      </c>
      <c r="M24" s="136">
        <v>22.48</v>
      </c>
      <c r="N24" s="136">
        <v>42.16</v>
      </c>
      <c r="O24" s="136">
        <v>8.68</v>
      </c>
      <c r="P24" s="136">
        <f t="shared" si="5"/>
        <v>-13.8</v>
      </c>
      <c r="Q24" s="136">
        <f t="shared" si="6"/>
        <v>-61.387900355871885</v>
      </c>
      <c r="R24" s="195"/>
    </row>
    <row r="25" spans="1:18" ht="14.25" x14ac:dyDescent="0.2">
      <c r="A25" s="108">
        <v>19</v>
      </c>
      <c r="B25" s="109" t="s">
        <v>33</v>
      </c>
      <c r="C25" s="136">
        <v>0</v>
      </c>
      <c r="D25" s="136">
        <v>0</v>
      </c>
      <c r="E25" s="136">
        <v>0</v>
      </c>
      <c r="F25" s="136">
        <f t="shared" si="3"/>
        <v>0</v>
      </c>
      <c r="G25" s="136">
        <f t="shared" si="3"/>
        <v>0</v>
      </c>
      <c r="H25" s="136">
        <v>0</v>
      </c>
      <c r="I25" s="136">
        <v>0</v>
      </c>
      <c r="J25" s="136">
        <v>0</v>
      </c>
      <c r="K25" s="136">
        <f t="shared" si="4"/>
        <v>0</v>
      </c>
      <c r="L25" s="136">
        <f t="shared" si="4"/>
        <v>0</v>
      </c>
      <c r="M25" s="136">
        <v>53.33</v>
      </c>
      <c r="N25" s="136">
        <v>31.08</v>
      </c>
      <c r="O25" s="136">
        <v>46.01</v>
      </c>
      <c r="P25" s="136">
        <f t="shared" si="5"/>
        <v>-7.32</v>
      </c>
      <c r="Q25" s="136">
        <f t="shared" si="6"/>
        <v>-13.725857866116634</v>
      </c>
      <c r="R25" s="195"/>
    </row>
    <row r="26" spans="1:18" ht="14.25" x14ac:dyDescent="0.2">
      <c r="A26" s="108">
        <v>20</v>
      </c>
      <c r="B26" s="109" t="s">
        <v>34</v>
      </c>
      <c r="C26" s="136">
        <v>0</v>
      </c>
      <c r="D26" s="136">
        <v>1.89</v>
      </c>
      <c r="E26" s="136">
        <v>0.92</v>
      </c>
      <c r="F26" s="136">
        <f t="shared" si="3"/>
        <v>0.92</v>
      </c>
      <c r="G26" s="136">
        <f t="shared" si="3"/>
        <v>-0.96999999999999986</v>
      </c>
      <c r="H26" s="136">
        <v>0.16</v>
      </c>
      <c r="I26" s="136">
        <v>0</v>
      </c>
      <c r="J26" s="136">
        <v>0.27</v>
      </c>
      <c r="K26" s="136">
        <f t="shared" si="4"/>
        <v>0.11000000000000001</v>
      </c>
      <c r="L26" s="136">
        <f t="shared" si="7"/>
        <v>68.750000000000014</v>
      </c>
      <c r="M26" s="136">
        <v>0.01</v>
      </c>
      <c r="N26" s="136">
        <v>0.01</v>
      </c>
      <c r="O26" s="136">
        <v>0.01</v>
      </c>
      <c r="P26" s="136">
        <f t="shared" si="5"/>
        <v>0</v>
      </c>
      <c r="Q26" s="136">
        <f t="shared" si="6"/>
        <v>0</v>
      </c>
      <c r="R26" s="195"/>
    </row>
    <row r="27" spans="1:18" ht="14.25" x14ac:dyDescent="0.2">
      <c r="A27" s="108">
        <v>21</v>
      </c>
      <c r="B27" s="109" t="s">
        <v>35</v>
      </c>
      <c r="C27" s="136">
        <v>0.64</v>
      </c>
      <c r="D27" s="136">
        <v>1.1499999999999999</v>
      </c>
      <c r="E27" s="136">
        <v>0.44</v>
      </c>
      <c r="F27" s="136">
        <f t="shared" si="3"/>
        <v>-0.2</v>
      </c>
      <c r="G27" s="163">
        <f t="shared" si="8"/>
        <v>-31.25</v>
      </c>
      <c r="H27" s="136">
        <v>0</v>
      </c>
      <c r="I27" s="136">
        <v>0</v>
      </c>
      <c r="J27" s="136">
        <v>0</v>
      </c>
      <c r="K27" s="136">
        <f t="shared" si="4"/>
        <v>0</v>
      </c>
      <c r="L27" s="136">
        <f t="shared" si="4"/>
        <v>0</v>
      </c>
      <c r="M27" s="136">
        <v>0</v>
      </c>
      <c r="N27" s="136">
        <v>0</v>
      </c>
      <c r="O27" s="136">
        <v>0</v>
      </c>
      <c r="P27" s="136">
        <f t="shared" si="5"/>
        <v>0</v>
      </c>
      <c r="Q27" s="136">
        <f t="shared" si="5"/>
        <v>0</v>
      </c>
      <c r="R27" s="195"/>
    </row>
    <row r="28" spans="1:18" ht="14.25" x14ac:dyDescent="0.2">
      <c r="A28" s="108">
        <v>22</v>
      </c>
      <c r="B28" s="109" t="s">
        <v>36</v>
      </c>
      <c r="C28" s="136">
        <v>0</v>
      </c>
      <c r="D28" s="136">
        <v>0</v>
      </c>
      <c r="E28" s="136">
        <v>0</v>
      </c>
      <c r="F28" s="136">
        <f t="shared" si="3"/>
        <v>0</v>
      </c>
      <c r="G28" s="136">
        <f t="shared" si="3"/>
        <v>0</v>
      </c>
      <c r="H28" s="136">
        <v>0</v>
      </c>
      <c r="I28" s="136">
        <v>0</v>
      </c>
      <c r="J28" s="136">
        <v>0</v>
      </c>
      <c r="K28" s="136">
        <f t="shared" si="4"/>
        <v>0</v>
      </c>
      <c r="L28" s="136">
        <f t="shared" si="4"/>
        <v>0</v>
      </c>
      <c r="M28" s="136">
        <v>5.24</v>
      </c>
      <c r="N28" s="136">
        <v>0.11</v>
      </c>
      <c r="O28" s="136">
        <v>1.88</v>
      </c>
      <c r="P28" s="136">
        <f t="shared" si="5"/>
        <v>-3.3600000000000003</v>
      </c>
      <c r="Q28" s="136">
        <f t="shared" si="6"/>
        <v>-64.122137404580158</v>
      </c>
      <c r="R28" s="195"/>
    </row>
    <row r="29" spans="1:18" ht="14.25" x14ac:dyDescent="0.2">
      <c r="A29" s="108">
        <v>23</v>
      </c>
      <c r="B29" s="109" t="s">
        <v>37</v>
      </c>
      <c r="C29" s="136">
        <v>0</v>
      </c>
      <c r="D29" s="136">
        <v>0</v>
      </c>
      <c r="E29" s="136">
        <v>0</v>
      </c>
      <c r="F29" s="136">
        <f t="shared" si="3"/>
        <v>0</v>
      </c>
      <c r="G29" s="136">
        <f t="shared" si="3"/>
        <v>0</v>
      </c>
      <c r="H29" s="136">
        <v>0</v>
      </c>
      <c r="I29" s="136">
        <v>0</v>
      </c>
      <c r="J29" s="136">
        <v>0</v>
      </c>
      <c r="K29" s="136">
        <f t="shared" si="4"/>
        <v>0</v>
      </c>
      <c r="L29" s="136">
        <f t="shared" si="4"/>
        <v>0</v>
      </c>
      <c r="M29" s="136">
        <v>0.48</v>
      </c>
      <c r="N29" s="136">
        <v>0.03</v>
      </c>
      <c r="O29" s="136">
        <v>0.09</v>
      </c>
      <c r="P29" s="136">
        <f t="shared" si="5"/>
        <v>-0.39</v>
      </c>
      <c r="Q29" s="136">
        <f t="shared" si="6"/>
        <v>-81.250000000000014</v>
      </c>
      <c r="R29" s="195"/>
    </row>
    <row r="30" spans="1:18" ht="14.25" x14ac:dyDescent="0.2">
      <c r="A30" s="108">
        <v>24</v>
      </c>
      <c r="B30" s="109" t="s">
        <v>38</v>
      </c>
      <c r="C30" s="136">
        <v>0</v>
      </c>
      <c r="D30" s="136">
        <v>0</v>
      </c>
      <c r="E30" s="136">
        <v>0</v>
      </c>
      <c r="F30" s="136">
        <f t="shared" si="3"/>
        <v>0</v>
      </c>
      <c r="G30" s="136">
        <f t="shared" si="3"/>
        <v>0</v>
      </c>
      <c r="H30" s="136">
        <v>0</v>
      </c>
      <c r="I30" s="136">
        <v>0</v>
      </c>
      <c r="J30" s="136">
        <v>0</v>
      </c>
      <c r="K30" s="136">
        <f t="shared" si="4"/>
        <v>0</v>
      </c>
      <c r="L30" s="136">
        <f t="shared" si="4"/>
        <v>0</v>
      </c>
      <c r="M30" s="136">
        <v>0.04</v>
      </c>
      <c r="N30" s="136">
        <v>1.1100000000000001</v>
      </c>
      <c r="O30" s="136">
        <v>1.2</v>
      </c>
      <c r="P30" s="136">
        <f t="shared" si="5"/>
        <v>1.1599999999999999</v>
      </c>
      <c r="Q30" s="136">
        <f t="shared" si="6"/>
        <v>2899.9999999999995</v>
      </c>
      <c r="R30" s="195"/>
    </row>
    <row r="31" spans="1:18" ht="14.25" x14ac:dyDescent="0.2">
      <c r="A31" s="108">
        <v>25</v>
      </c>
      <c r="B31" s="109" t="s">
        <v>39</v>
      </c>
      <c r="C31" s="136">
        <v>0</v>
      </c>
      <c r="D31" s="136">
        <v>0</v>
      </c>
      <c r="E31" s="136">
        <v>0</v>
      </c>
      <c r="F31" s="136">
        <f t="shared" si="3"/>
        <v>0</v>
      </c>
      <c r="G31" s="136">
        <f t="shared" si="3"/>
        <v>0</v>
      </c>
      <c r="H31" s="136">
        <v>0</v>
      </c>
      <c r="I31" s="136">
        <v>0</v>
      </c>
      <c r="J31" s="136">
        <v>0</v>
      </c>
      <c r="K31" s="136">
        <f t="shared" si="4"/>
        <v>0</v>
      </c>
      <c r="L31" s="136">
        <f t="shared" si="4"/>
        <v>0</v>
      </c>
      <c r="M31" s="136">
        <v>0</v>
      </c>
      <c r="N31" s="136">
        <v>0</v>
      </c>
      <c r="O31" s="136">
        <v>0</v>
      </c>
      <c r="P31" s="136">
        <f t="shared" si="5"/>
        <v>0</v>
      </c>
      <c r="Q31" s="136">
        <f t="shared" si="5"/>
        <v>0</v>
      </c>
      <c r="R31" s="195"/>
    </row>
    <row r="32" spans="1:18" ht="14.25" x14ac:dyDescent="0.2">
      <c r="A32" s="108">
        <v>26</v>
      </c>
      <c r="B32" s="109" t="s">
        <v>40</v>
      </c>
      <c r="C32" s="136">
        <v>0</v>
      </c>
      <c r="D32" s="136">
        <v>0</v>
      </c>
      <c r="E32" s="136">
        <v>0</v>
      </c>
      <c r="F32" s="136">
        <f t="shared" si="3"/>
        <v>0</v>
      </c>
      <c r="G32" s="136">
        <f t="shared" si="3"/>
        <v>0</v>
      </c>
      <c r="H32" s="136">
        <v>0</v>
      </c>
      <c r="I32" s="136">
        <v>0</v>
      </c>
      <c r="J32" s="136">
        <v>0</v>
      </c>
      <c r="K32" s="136">
        <f t="shared" si="4"/>
        <v>0</v>
      </c>
      <c r="L32" s="136">
        <f t="shared" si="4"/>
        <v>0</v>
      </c>
      <c r="M32" s="136">
        <v>33.5</v>
      </c>
      <c r="N32" s="136">
        <v>76.25</v>
      </c>
      <c r="O32" s="136">
        <v>12.91</v>
      </c>
      <c r="P32" s="136">
        <f t="shared" si="5"/>
        <v>-20.59</v>
      </c>
      <c r="Q32" s="136">
        <f t="shared" si="6"/>
        <v>-61.462686567164184</v>
      </c>
      <c r="R32" s="195"/>
    </row>
    <row r="33" spans="1:18" ht="14.25" x14ac:dyDescent="0.2">
      <c r="A33" s="108">
        <v>27</v>
      </c>
      <c r="B33" s="109" t="s">
        <v>41</v>
      </c>
      <c r="C33" s="136">
        <v>0.16</v>
      </c>
      <c r="D33" s="136">
        <v>0.27</v>
      </c>
      <c r="E33" s="136">
        <v>7.0000000000000007E-2</v>
      </c>
      <c r="F33" s="136">
        <f t="shared" si="3"/>
        <v>-0.09</v>
      </c>
      <c r="G33" s="163">
        <f t="shared" si="8"/>
        <v>-56.25</v>
      </c>
      <c r="H33" s="136">
        <v>0</v>
      </c>
      <c r="I33" s="136">
        <v>0</v>
      </c>
      <c r="J33" s="136">
        <v>0</v>
      </c>
      <c r="K33" s="136">
        <f t="shared" si="4"/>
        <v>0</v>
      </c>
      <c r="L33" s="136">
        <f t="shared" si="4"/>
        <v>0</v>
      </c>
      <c r="M33" s="136">
        <v>1.79</v>
      </c>
      <c r="N33" s="136">
        <v>3.55</v>
      </c>
      <c r="O33" s="136">
        <v>0.22</v>
      </c>
      <c r="P33" s="136">
        <f t="shared" si="5"/>
        <v>-1.57</v>
      </c>
      <c r="Q33" s="136">
        <f t="shared" si="6"/>
        <v>-87.709497206703915</v>
      </c>
      <c r="R33" s="195"/>
    </row>
    <row r="34" spans="1:18" ht="14.25" x14ac:dyDescent="0.2">
      <c r="A34" s="108">
        <v>28</v>
      </c>
      <c r="B34" s="109" t="s">
        <v>42</v>
      </c>
      <c r="C34" s="136">
        <v>0</v>
      </c>
      <c r="D34" s="136">
        <v>0</v>
      </c>
      <c r="E34" s="136">
        <v>0</v>
      </c>
      <c r="F34" s="136">
        <f t="shared" si="3"/>
        <v>0</v>
      </c>
      <c r="G34" s="136">
        <f t="shared" si="3"/>
        <v>0</v>
      </c>
      <c r="H34" s="136">
        <v>0</v>
      </c>
      <c r="I34" s="136">
        <v>0</v>
      </c>
      <c r="J34" s="136">
        <v>0</v>
      </c>
      <c r="K34" s="136">
        <f t="shared" si="4"/>
        <v>0</v>
      </c>
      <c r="L34" s="136">
        <f t="shared" si="4"/>
        <v>0</v>
      </c>
      <c r="M34" s="136">
        <v>14.19</v>
      </c>
      <c r="N34" s="136">
        <v>15.87</v>
      </c>
      <c r="O34" s="136">
        <v>14.95</v>
      </c>
      <c r="P34" s="136">
        <f t="shared" si="5"/>
        <v>0.75999999999999979</v>
      </c>
      <c r="Q34" s="136">
        <f t="shared" si="6"/>
        <v>5.3558844256518663</v>
      </c>
      <c r="R34" s="195"/>
    </row>
    <row r="35" spans="1:18" ht="14.25" x14ac:dyDescent="0.2">
      <c r="A35" s="108">
        <v>29</v>
      </c>
      <c r="B35" s="109" t="s">
        <v>43</v>
      </c>
      <c r="C35" s="136">
        <v>0</v>
      </c>
      <c r="D35" s="136">
        <v>0</v>
      </c>
      <c r="E35" s="136">
        <v>0</v>
      </c>
      <c r="F35" s="136">
        <f t="shared" si="3"/>
        <v>0</v>
      </c>
      <c r="G35" s="136">
        <f t="shared" si="3"/>
        <v>0</v>
      </c>
      <c r="H35" s="136">
        <v>0</v>
      </c>
      <c r="I35" s="136">
        <v>0</v>
      </c>
      <c r="J35" s="136">
        <v>0</v>
      </c>
      <c r="K35" s="136">
        <f t="shared" si="4"/>
        <v>0</v>
      </c>
      <c r="L35" s="136">
        <f t="shared" si="4"/>
        <v>0</v>
      </c>
      <c r="M35" s="136">
        <v>0</v>
      </c>
      <c r="N35" s="136">
        <v>0</v>
      </c>
      <c r="O35" s="136">
        <v>1.1100000000000001</v>
      </c>
      <c r="P35" s="136">
        <f t="shared" si="5"/>
        <v>1.1100000000000001</v>
      </c>
      <c r="Q35" s="136">
        <v>0</v>
      </c>
      <c r="R35" s="195"/>
    </row>
    <row r="36" spans="1:18" ht="14.25" x14ac:dyDescent="0.2">
      <c r="A36" s="108">
        <v>30</v>
      </c>
      <c r="B36" s="109" t="s">
        <v>44</v>
      </c>
      <c r="C36" s="136">
        <v>0</v>
      </c>
      <c r="D36" s="136">
        <v>0</v>
      </c>
      <c r="E36" s="136">
        <v>0</v>
      </c>
      <c r="F36" s="136">
        <f t="shared" si="3"/>
        <v>0</v>
      </c>
      <c r="G36" s="136">
        <f t="shared" si="3"/>
        <v>0</v>
      </c>
      <c r="H36" s="136">
        <v>0</v>
      </c>
      <c r="I36" s="136">
        <v>0</v>
      </c>
      <c r="J36" s="136">
        <v>0</v>
      </c>
      <c r="K36" s="136">
        <f t="shared" si="4"/>
        <v>0</v>
      </c>
      <c r="L36" s="136">
        <f t="shared" si="4"/>
        <v>0</v>
      </c>
      <c r="M36" s="136">
        <v>0</v>
      </c>
      <c r="N36" s="136">
        <v>0</v>
      </c>
      <c r="O36" s="136">
        <v>0</v>
      </c>
      <c r="P36" s="136">
        <f t="shared" si="5"/>
        <v>0</v>
      </c>
      <c r="Q36" s="136">
        <v>0</v>
      </c>
      <c r="R36" s="195"/>
    </row>
    <row r="37" spans="1:18" ht="14.25" x14ac:dyDescent="0.2">
      <c r="A37" s="108">
        <v>31</v>
      </c>
      <c r="B37" s="109" t="s">
        <v>45</v>
      </c>
      <c r="C37" s="136">
        <v>0</v>
      </c>
      <c r="D37" s="136">
        <v>0</v>
      </c>
      <c r="E37" s="136">
        <v>0</v>
      </c>
      <c r="F37" s="136">
        <f t="shared" si="3"/>
        <v>0</v>
      </c>
      <c r="G37" s="136">
        <f t="shared" si="3"/>
        <v>0</v>
      </c>
      <c r="H37" s="136">
        <v>0</v>
      </c>
      <c r="I37" s="136">
        <v>0</v>
      </c>
      <c r="J37" s="136">
        <v>0</v>
      </c>
      <c r="K37" s="136">
        <f t="shared" si="4"/>
        <v>0</v>
      </c>
      <c r="L37" s="136">
        <f t="shared" si="4"/>
        <v>0</v>
      </c>
      <c r="M37" s="136">
        <v>0.03</v>
      </c>
      <c r="N37" s="136">
        <v>4.58</v>
      </c>
      <c r="O37" s="136">
        <v>0.01</v>
      </c>
      <c r="P37" s="136">
        <f t="shared" si="5"/>
        <v>-1.9999999999999997E-2</v>
      </c>
      <c r="Q37" s="136">
        <f t="shared" si="6"/>
        <v>-66.666666666666657</v>
      </c>
      <c r="R37" s="195"/>
    </row>
    <row r="38" spans="1:18" s="107" customFormat="1" ht="15" x14ac:dyDescent="0.25">
      <c r="A38" s="197" t="s">
        <v>46</v>
      </c>
      <c r="B38" s="198"/>
      <c r="C38" s="138">
        <f>SUM(C19:C37)</f>
        <v>2.73</v>
      </c>
      <c r="D38" s="138">
        <f>SUM(D19:D37)</f>
        <v>3.31</v>
      </c>
      <c r="E38" s="138">
        <f>SUM(E19:E37)</f>
        <v>8.64</v>
      </c>
      <c r="F38" s="138">
        <f t="shared" ref="F38:G58" si="9">(E38-C38)</f>
        <v>5.91</v>
      </c>
      <c r="G38" s="164">
        <f t="shared" si="8"/>
        <v>216.48351648351647</v>
      </c>
      <c r="H38" s="138">
        <f>SUM(H19:H37)</f>
        <v>0.16</v>
      </c>
      <c r="I38" s="138">
        <f>SUM(I19:I37)</f>
        <v>0.54</v>
      </c>
      <c r="J38" s="138">
        <f>SUM(J19:J37)</f>
        <v>0.27</v>
      </c>
      <c r="K38" s="138">
        <f t="shared" ref="K38:L58" si="10">(J38-H38)</f>
        <v>0.11000000000000001</v>
      </c>
      <c r="L38" s="138">
        <f t="shared" si="7"/>
        <v>68.750000000000014</v>
      </c>
      <c r="M38" s="138">
        <f>SUM(M19:M37)</f>
        <v>398.99</v>
      </c>
      <c r="N38" s="138">
        <f>SUM(N19:N37)</f>
        <v>626.61</v>
      </c>
      <c r="O38" s="138">
        <f>SUM(O19:O37)</f>
        <v>204.65999999999997</v>
      </c>
      <c r="P38" s="138">
        <f t="shared" ref="P38:Q58" si="11">(O38-M38)</f>
        <v>-194.33000000000004</v>
      </c>
      <c r="Q38" s="138">
        <f t="shared" si="6"/>
        <v>-48.70548134038448</v>
      </c>
      <c r="R38" s="196"/>
    </row>
    <row r="39" spans="1:18" ht="14.25" x14ac:dyDescent="0.2">
      <c r="A39" s="108">
        <v>32</v>
      </c>
      <c r="B39" s="109" t="s">
        <v>47</v>
      </c>
      <c r="C39" s="136">
        <v>0</v>
      </c>
      <c r="D39" s="136">
        <v>0</v>
      </c>
      <c r="E39" s="136">
        <v>0</v>
      </c>
      <c r="F39" s="136">
        <f t="shared" si="9"/>
        <v>0</v>
      </c>
      <c r="G39" s="136">
        <f t="shared" si="9"/>
        <v>0</v>
      </c>
      <c r="H39" s="136">
        <v>0</v>
      </c>
      <c r="I39" s="136">
        <v>0</v>
      </c>
      <c r="J39" s="136">
        <v>0</v>
      </c>
      <c r="K39" s="136">
        <f t="shared" si="10"/>
        <v>0</v>
      </c>
      <c r="L39" s="136">
        <f t="shared" si="10"/>
        <v>0</v>
      </c>
      <c r="M39" s="136">
        <v>178.84</v>
      </c>
      <c r="N39" s="136">
        <v>193.96</v>
      </c>
      <c r="O39" s="136">
        <v>168.75</v>
      </c>
      <c r="P39" s="136">
        <f t="shared" si="11"/>
        <v>-10.090000000000003</v>
      </c>
      <c r="Q39" s="136">
        <f t="shared" si="6"/>
        <v>-5.6419145605010081</v>
      </c>
      <c r="R39" s="195"/>
    </row>
    <row r="40" spans="1:18" s="107" customFormat="1" ht="15" x14ac:dyDescent="0.25">
      <c r="A40" s="197" t="s">
        <v>48</v>
      </c>
      <c r="B40" s="198"/>
      <c r="C40" s="138">
        <f>SUM(C39:C39)</f>
        <v>0</v>
      </c>
      <c r="D40" s="138">
        <f>SUM(D39:D39)</f>
        <v>0</v>
      </c>
      <c r="E40" s="138">
        <f>SUM(E39:E39)</f>
        <v>0</v>
      </c>
      <c r="F40" s="138">
        <f t="shared" si="9"/>
        <v>0</v>
      </c>
      <c r="G40" s="138">
        <f t="shared" si="9"/>
        <v>0</v>
      </c>
      <c r="H40" s="138">
        <f>SUM(H39:H39)</f>
        <v>0</v>
      </c>
      <c r="I40" s="138">
        <f>SUM(I39:I39)</f>
        <v>0</v>
      </c>
      <c r="J40" s="138">
        <f>SUM(J39:J39)</f>
        <v>0</v>
      </c>
      <c r="K40" s="138">
        <f t="shared" si="10"/>
        <v>0</v>
      </c>
      <c r="L40" s="138">
        <f t="shared" si="10"/>
        <v>0</v>
      </c>
      <c r="M40" s="138">
        <f>SUM(M39:M39)</f>
        <v>178.84</v>
      </c>
      <c r="N40" s="138">
        <f>SUM(N39:N39)</f>
        <v>193.96</v>
      </c>
      <c r="O40" s="138">
        <f>SUM(O39:O39)</f>
        <v>168.75</v>
      </c>
      <c r="P40" s="138">
        <f t="shared" si="11"/>
        <v>-10.090000000000003</v>
      </c>
      <c r="Q40" s="138">
        <f t="shared" si="6"/>
        <v>-5.6419145605010081</v>
      </c>
      <c r="R40" s="196"/>
    </row>
    <row r="41" spans="1:18" ht="14.25" x14ac:dyDescent="0.2">
      <c r="A41" s="108">
        <v>33</v>
      </c>
      <c r="B41" s="109" t="s">
        <v>49</v>
      </c>
      <c r="C41" s="136">
        <v>23.21</v>
      </c>
      <c r="D41" s="136">
        <v>17.3</v>
      </c>
      <c r="E41" s="136">
        <v>25.73</v>
      </c>
      <c r="F41" s="136">
        <f t="shared" si="9"/>
        <v>2.5199999999999996</v>
      </c>
      <c r="G41" s="163">
        <f t="shared" si="8"/>
        <v>10.857389056441187</v>
      </c>
      <c r="H41" s="136">
        <v>7.7</v>
      </c>
      <c r="I41" s="136">
        <v>7.45</v>
      </c>
      <c r="J41" s="136">
        <v>19.64</v>
      </c>
      <c r="K41" s="136">
        <f t="shared" si="10"/>
        <v>11.940000000000001</v>
      </c>
      <c r="L41" s="136">
        <f t="shared" si="7"/>
        <v>155.06493506493507</v>
      </c>
      <c r="M41" s="136">
        <v>114.75</v>
      </c>
      <c r="N41" s="136">
        <v>42.61</v>
      </c>
      <c r="O41" s="136">
        <v>140.69</v>
      </c>
      <c r="P41" s="136">
        <f t="shared" si="11"/>
        <v>25.939999999999998</v>
      </c>
      <c r="Q41" s="136">
        <f t="shared" si="6"/>
        <v>22.605664488017428</v>
      </c>
      <c r="R41" s="195"/>
    </row>
    <row r="42" spans="1:18" s="107" customFormat="1" ht="15" x14ac:dyDescent="0.25">
      <c r="A42" s="197" t="s">
        <v>50</v>
      </c>
      <c r="B42" s="198"/>
      <c r="C42" s="138">
        <f>SUM(C41:C41)</f>
        <v>23.21</v>
      </c>
      <c r="D42" s="138">
        <f>SUM(D41:D41)</f>
        <v>17.3</v>
      </c>
      <c r="E42" s="138">
        <f>SUM(E41:E41)</f>
        <v>25.73</v>
      </c>
      <c r="F42" s="138">
        <f t="shared" si="9"/>
        <v>2.5199999999999996</v>
      </c>
      <c r="G42" s="164">
        <f t="shared" si="8"/>
        <v>10.857389056441187</v>
      </c>
      <c r="H42" s="138">
        <f>SUM(H41:H41)</f>
        <v>7.7</v>
      </c>
      <c r="I42" s="138">
        <f>SUM(I41:I41)</f>
        <v>7.45</v>
      </c>
      <c r="J42" s="138">
        <f>SUM(J41:J41)</f>
        <v>19.64</v>
      </c>
      <c r="K42" s="138">
        <f t="shared" si="10"/>
        <v>11.940000000000001</v>
      </c>
      <c r="L42" s="138">
        <f t="shared" si="7"/>
        <v>155.06493506493507</v>
      </c>
      <c r="M42" s="138">
        <f>SUM(M41:M41)</f>
        <v>114.75</v>
      </c>
      <c r="N42" s="138">
        <f>SUM(N41:N41)</f>
        <v>42.61</v>
      </c>
      <c r="O42" s="138">
        <f>SUM(O41:O41)</f>
        <v>140.69</v>
      </c>
      <c r="P42" s="138">
        <f t="shared" si="11"/>
        <v>25.939999999999998</v>
      </c>
      <c r="Q42" s="138">
        <f t="shared" si="6"/>
        <v>22.605664488017428</v>
      </c>
      <c r="R42" s="196"/>
    </row>
    <row r="43" spans="1:18" ht="14.25" x14ac:dyDescent="0.2">
      <c r="A43" s="108">
        <v>34</v>
      </c>
      <c r="B43" s="109" t="s">
        <v>51</v>
      </c>
      <c r="C43" s="136">
        <v>0</v>
      </c>
      <c r="D43" s="136">
        <v>0</v>
      </c>
      <c r="E43" s="136">
        <v>0</v>
      </c>
      <c r="F43" s="136">
        <f t="shared" si="9"/>
        <v>0</v>
      </c>
      <c r="G43" s="136">
        <f t="shared" si="9"/>
        <v>0</v>
      </c>
      <c r="H43" s="136">
        <v>0</v>
      </c>
      <c r="I43" s="136">
        <v>0</v>
      </c>
      <c r="J43" s="136">
        <v>0</v>
      </c>
      <c r="K43" s="136">
        <f t="shared" si="10"/>
        <v>0</v>
      </c>
      <c r="L43" s="136">
        <f t="shared" si="10"/>
        <v>0</v>
      </c>
      <c r="M43" s="136">
        <v>4.1900000000000004</v>
      </c>
      <c r="N43" s="136">
        <v>1.56</v>
      </c>
      <c r="O43" s="136">
        <v>5.79</v>
      </c>
      <c r="P43" s="136">
        <f t="shared" si="11"/>
        <v>1.5999999999999996</v>
      </c>
      <c r="Q43" s="136">
        <f t="shared" si="6"/>
        <v>38.186157517899751</v>
      </c>
      <c r="R43" s="195"/>
    </row>
    <row r="44" spans="1:18" ht="14.25" x14ac:dyDescent="0.2">
      <c r="A44" s="108">
        <v>35</v>
      </c>
      <c r="B44" s="109" t="s">
        <v>52</v>
      </c>
      <c r="C44" s="136">
        <v>0</v>
      </c>
      <c r="D44" s="136">
        <v>0</v>
      </c>
      <c r="E44" s="136">
        <v>0</v>
      </c>
      <c r="F44" s="136">
        <f t="shared" si="9"/>
        <v>0</v>
      </c>
      <c r="G44" s="136">
        <f t="shared" si="9"/>
        <v>0</v>
      </c>
      <c r="H44" s="136">
        <v>0</v>
      </c>
      <c r="I44" s="136">
        <v>0</v>
      </c>
      <c r="J44" s="136">
        <v>0</v>
      </c>
      <c r="K44" s="136">
        <f t="shared" si="10"/>
        <v>0</v>
      </c>
      <c r="L44" s="136">
        <f t="shared" si="10"/>
        <v>0</v>
      </c>
      <c r="M44" s="136">
        <v>11.86</v>
      </c>
      <c r="N44" s="136">
        <v>18.93</v>
      </c>
      <c r="O44" s="136">
        <v>14.23</v>
      </c>
      <c r="P44" s="136">
        <f t="shared" si="11"/>
        <v>2.370000000000001</v>
      </c>
      <c r="Q44" s="136">
        <f t="shared" si="6"/>
        <v>19.983136593591915</v>
      </c>
      <c r="R44" s="195"/>
    </row>
    <row r="45" spans="1:18" ht="14.25" x14ac:dyDescent="0.2">
      <c r="A45" s="108">
        <v>36</v>
      </c>
      <c r="B45" s="109" t="s">
        <v>53</v>
      </c>
      <c r="C45" s="136">
        <v>0</v>
      </c>
      <c r="D45" s="136">
        <v>0</v>
      </c>
      <c r="E45" s="136">
        <v>0</v>
      </c>
      <c r="F45" s="136">
        <f t="shared" si="9"/>
        <v>0</v>
      </c>
      <c r="G45" s="136">
        <f t="shared" si="9"/>
        <v>0</v>
      </c>
      <c r="H45" s="136">
        <v>0</v>
      </c>
      <c r="I45" s="136">
        <v>0</v>
      </c>
      <c r="J45" s="136">
        <v>0</v>
      </c>
      <c r="K45" s="136">
        <f t="shared" si="10"/>
        <v>0</v>
      </c>
      <c r="L45" s="136">
        <f t="shared" si="10"/>
        <v>0</v>
      </c>
      <c r="M45" s="136">
        <v>78.069999999999993</v>
      </c>
      <c r="N45" s="136">
        <v>35.15</v>
      </c>
      <c r="O45" s="136">
        <v>93.13</v>
      </c>
      <c r="P45" s="136">
        <f t="shared" si="11"/>
        <v>15.060000000000002</v>
      </c>
      <c r="Q45" s="136">
        <f t="shared" si="6"/>
        <v>19.290380427821191</v>
      </c>
      <c r="R45" s="195"/>
    </row>
    <row r="46" spans="1:18" ht="14.25" x14ac:dyDescent="0.2">
      <c r="A46" s="108">
        <v>37</v>
      </c>
      <c r="B46" s="109" t="s">
        <v>54</v>
      </c>
      <c r="C46" s="136">
        <v>0</v>
      </c>
      <c r="D46" s="136">
        <v>0</v>
      </c>
      <c r="E46" s="136">
        <v>0</v>
      </c>
      <c r="F46" s="136">
        <f t="shared" si="9"/>
        <v>0</v>
      </c>
      <c r="G46" s="136">
        <f t="shared" si="9"/>
        <v>0</v>
      </c>
      <c r="H46" s="136">
        <v>0</v>
      </c>
      <c r="I46" s="136">
        <v>0</v>
      </c>
      <c r="J46" s="136">
        <v>0</v>
      </c>
      <c r="K46" s="136">
        <f t="shared" si="10"/>
        <v>0</v>
      </c>
      <c r="L46" s="136">
        <f t="shared" si="10"/>
        <v>0</v>
      </c>
      <c r="M46" s="136">
        <v>99.18</v>
      </c>
      <c r="N46" s="136">
        <v>134.55000000000001</v>
      </c>
      <c r="O46" s="136">
        <v>94.56</v>
      </c>
      <c r="P46" s="136">
        <f t="shared" si="11"/>
        <v>-4.6200000000000045</v>
      </c>
      <c r="Q46" s="136">
        <f t="shared" si="6"/>
        <v>-4.658197217180887</v>
      </c>
      <c r="R46" s="195"/>
    </row>
    <row r="47" spans="1:18" ht="14.25" x14ac:dyDescent="0.2">
      <c r="A47" s="108">
        <v>38</v>
      </c>
      <c r="B47" s="109" t="s">
        <v>55</v>
      </c>
      <c r="C47" s="136">
        <v>0</v>
      </c>
      <c r="D47" s="136">
        <v>0</v>
      </c>
      <c r="E47" s="136">
        <v>0</v>
      </c>
      <c r="F47" s="136">
        <f t="shared" si="9"/>
        <v>0</v>
      </c>
      <c r="G47" s="136">
        <f t="shared" si="9"/>
        <v>0</v>
      </c>
      <c r="H47" s="136">
        <v>0</v>
      </c>
      <c r="I47" s="136">
        <v>0</v>
      </c>
      <c r="J47" s="136">
        <v>0</v>
      </c>
      <c r="K47" s="136">
        <f t="shared" si="10"/>
        <v>0</v>
      </c>
      <c r="L47" s="136">
        <f t="shared" si="10"/>
        <v>0</v>
      </c>
      <c r="M47" s="136">
        <v>48.11</v>
      </c>
      <c r="N47" s="136">
        <v>45.51</v>
      </c>
      <c r="O47" s="136">
        <v>18.399999999999999</v>
      </c>
      <c r="P47" s="136">
        <f t="shared" si="11"/>
        <v>-29.71</v>
      </c>
      <c r="Q47" s="136">
        <f t="shared" si="6"/>
        <v>-61.754313032633547</v>
      </c>
      <c r="R47" s="195"/>
    </row>
    <row r="48" spans="1:18" ht="14.25" x14ac:dyDescent="0.2">
      <c r="A48" s="108">
        <v>39</v>
      </c>
      <c r="B48" s="109" t="s">
        <v>56</v>
      </c>
      <c r="C48" s="136">
        <v>0</v>
      </c>
      <c r="D48" s="136">
        <v>0</v>
      </c>
      <c r="E48" s="136">
        <v>0</v>
      </c>
      <c r="F48" s="136">
        <f t="shared" si="9"/>
        <v>0</v>
      </c>
      <c r="G48" s="136">
        <f t="shared" si="9"/>
        <v>0</v>
      </c>
      <c r="H48" s="136">
        <v>0</v>
      </c>
      <c r="I48" s="136">
        <v>0</v>
      </c>
      <c r="J48" s="136">
        <v>0</v>
      </c>
      <c r="K48" s="136">
        <f t="shared" si="10"/>
        <v>0</v>
      </c>
      <c r="L48" s="136">
        <f t="shared" si="10"/>
        <v>0</v>
      </c>
      <c r="M48" s="136">
        <v>30.58</v>
      </c>
      <c r="N48" s="136">
        <v>30.58</v>
      </c>
      <c r="O48" s="136">
        <v>23.67</v>
      </c>
      <c r="P48" s="136">
        <f t="shared" si="11"/>
        <v>-6.9099999999999966</v>
      </c>
      <c r="Q48" s="136">
        <f t="shared" si="6"/>
        <v>-22.59646827992151</v>
      </c>
      <c r="R48" s="195"/>
    </row>
    <row r="49" spans="1:18" ht="14.25" x14ac:dyDescent="0.2">
      <c r="A49" s="108">
        <v>40</v>
      </c>
      <c r="B49" s="109" t="s">
        <v>57</v>
      </c>
      <c r="C49" s="136">
        <v>0.02</v>
      </c>
      <c r="D49" s="136">
        <v>0.01</v>
      </c>
      <c r="E49" s="136">
        <v>0.01</v>
      </c>
      <c r="F49" s="136">
        <f t="shared" si="9"/>
        <v>-0.01</v>
      </c>
      <c r="G49" s="163">
        <f t="shared" si="8"/>
        <v>-50</v>
      </c>
      <c r="H49" s="136">
        <v>0</v>
      </c>
      <c r="I49" s="136">
        <v>0</v>
      </c>
      <c r="J49" s="136">
        <v>0</v>
      </c>
      <c r="K49" s="136">
        <f t="shared" si="10"/>
        <v>0</v>
      </c>
      <c r="L49" s="136">
        <f t="shared" si="10"/>
        <v>0</v>
      </c>
      <c r="M49" s="136">
        <v>86.46</v>
      </c>
      <c r="N49" s="136">
        <v>88.7</v>
      </c>
      <c r="O49" s="136">
        <v>27.45</v>
      </c>
      <c r="P49" s="136">
        <f t="shared" si="11"/>
        <v>-59.009999999999991</v>
      </c>
      <c r="Q49" s="136">
        <f t="shared" si="6"/>
        <v>-68.251214434420532</v>
      </c>
      <c r="R49" s="195"/>
    </row>
    <row r="50" spans="1:18" s="107" customFormat="1" ht="15" x14ac:dyDescent="0.25">
      <c r="A50" s="197" t="s">
        <v>58</v>
      </c>
      <c r="B50" s="198"/>
      <c r="C50" s="138">
        <f>SUM(C43:C49)</f>
        <v>0.02</v>
      </c>
      <c r="D50" s="138">
        <f>SUM(D43:D49)</f>
        <v>0.01</v>
      </c>
      <c r="E50" s="138">
        <f>SUM(E43:E49)</f>
        <v>0.01</v>
      </c>
      <c r="F50" s="138">
        <f t="shared" si="9"/>
        <v>-0.01</v>
      </c>
      <c r="G50" s="164">
        <f t="shared" si="8"/>
        <v>-50</v>
      </c>
      <c r="H50" s="138">
        <f>SUM(H43:H49)</f>
        <v>0</v>
      </c>
      <c r="I50" s="138">
        <f>SUM(I43:I49)</f>
        <v>0</v>
      </c>
      <c r="J50" s="138">
        <f>SUM(J43:J49)</f>
        <v>0</v>
      </c>
      <c r="K50" s="138">
        <f t="shared" si="10"/>
        <v>0</v>
      </c>
      <c r="L50" s="138">
        <f t="shared" si="10"/>
        <v>0</v>
      </c>
      <c r="M50" s="138">
        <f>SUM(M43:M49)</f>
        <v>358.45</v>
      </c>
      <c r="N50" s="138">
        <f>SUM(N43:N49)</f>
        <v>354.97999999999996</v>
      </c>
      <c r="O50" s="138">
        <f>SUM(O43:O49)</f>
        <v>277.22999999999996</v>
      </c>
      <c r="P50" s="138">
        <f t="shared" si="11"/>
        <v>-81.220000000000027</v>
      </c>
      <c r="Q50" s="138">
        <f t="shared" si="6"/>
        <v>-22.658669270470089</v>
      </c>
      <c r="R50" s="196"/>
    </row>
    <row r="51" spans="1:18" ht="14.25" x14ac:dyDescent="0.2">
      <c r="A51" s="108">
        <v>41</v>
      </c>
      <c r="B51" s="109" t="s">
        <v>59</v>
      </c>
      <c r="C51" s="136">
        <v>0</v>
      </c>
      <c r="D51" s="136">
        <v>0</v>
      </c>
      <c r="E51" s="136">
        <v>0</v>
      </c>
      <c r="F51" s="136">
        <f t="shared" si="9"/>
        <v>0</v>
      </c>
      <c r="G51" s="136">
        <f t="shared" si="9"/>
        <v>0</v>
      </c>
      <c r="H51" s="136">
        <v>0</v>
      </c>
      <c r="I51" s="136">
        <v>0</v>
      </c>
      <c r="J51" s="136">
        <v>0</v>
      </c>
      <c r="K51" s="136">
        <f t="shared" si="10"/>
        <v>0</v>
      </c>
      <c r="L51" s="136">
        <f t="shared" si="10"/>
        <v>0</v>
      </c>
      <c r="M51" s="136">
        <v>0</v>
      </c>
      <c r="N51" s="136">
        <v>0</v>
      </c>
      <c r="O51" s="136">
        <v>0</v>
      </c>
      <c r="P51" s="136">
        <f t="shared" si="11"/>
        <v>0</v>
      </c>
      <c r="Q51" s="136">
        <f t="shared" si="11"/>
        <v>0</v>
      </c>
      <c r="R51" s="195"/>
    </row>
    <row r="52" spans="1:18" ht="14.25" x14ac:dyDescent="0.2">
      <c r="A52" s="108">
        <v>42</v>
      </c>
      <c r="B52" s="109" t="s">
        <v>60</v>
      </c>
      <c r="C52" s="136">
        <v>0</v>
      </c>
      <c r="D52" s="136">
        <v>0</v>
      </c>
      <c r="E52" s="136">
        <v>0</v>
      </c>
      <c r="F52" s="136">
        <f t="shared" si="9"/>
        <v>0</v>
      </c>
      <c r="G52" s="136">
        <f t="shared" si="9"/>
        <v>0</v>
      </c>
      <c r="H52" s="136">
        <v>0</v>
      </c>
      <c r="I52" s="136">
        <v>0</v>
      </c>
      <c r="J52" s="136">
        <v>0</v>
      </c>
      <c r="K52" s="136">
        <f t="shared" si="10"/>
        <v>0</v>
      </c>
      <c r="L52" s="136">
        <f t="shared" si="10"/>
        <v>0</v>
      </c>
      <c r="M52" s="136">
        <v>0</v>
      </c>
      <c r="N52" s="136">
        <v>0</v>
      </c>
      <c r="O52" s="136">
        <v>0</v>
      </c>
      <c r="P52" s="136">
        <f t="shared" si="11"/>
        <v>0</v>
      </c>
      <c r="Q52" s="136">
        <f t="shared" si="11"/>
        <v>0</v>
      </c>
      <c r="R52" s="195"/>
    </row>
    <row r="53" spans="1:18" ht="14.25" x14ac:dyDescent="0.2">
      <c r="A53" s="108">
        <v>43</v>
      </c>
      <c r="B53" s="109" t="s">
        <v>61</v>
      </c>
      <c r="C53" s="136">
        <v>0</v>
      </c>
      <c r="D53" s="136">
        <v>0</v>
      </c>
      <c r="E53" s="136">
        <v>0</v>
      </c>
      <c r="F53" s="136">
        <f t="shared" si="9"/>
        <v>0</v>
      </c>
      <c r="G53" s="136">
        <f t="shared" si="9"/>
        <v>0</v>
      </c>
      <c r="H53" s="136">
        <v>0</v>
      </c>
      <c r="I53" s="136">
        <v>0</v>
      </c>
      <c r="J53" s="136">
        <v>0</v>
      </c>
      <c r="K53" s="136">
        <f t="shared" si="10"/>
        <v>0</v>
      </c>
      <c r="L53" s="136">
        <f t="shared" si="10"/>
        <v>0</v>
      </c>
      <c r="M53" s="136">
        <v>0</v>
      </c>
      <c r="N53" s="136">
        <v>0</v>
      </c>
      <c r="O53" s="136">
        <v>0</v>
      </c>
      <c r="P53" s="136">
        <f t="shared" si="11"/>
        <v>0</v>
      </c>
      <c r="Q53" s="136">
        <f t="shared" si="11"/>
        <v>0</v>
      </c>
    </row>
    <row r="54" spans="1:18" ht="14.25" x14ac:dyDescent="0.2">
      <c r="A54" s="108">
        <v>44</v>
      </c>
      <c r="B54" s="109" t="s">
        <v>62</v>
      </c>
      <c r="C54" s="136">
        <v>0</v>
      </c>
      <c r="D54" s="136">
        <v>0</v>
      </c>
      <c r="E54" s="136">
        <v>0</v>
      </c>
      <c r="F54" s="136">
        <f t="shared" si="9"/>
        <v>0</v>
      </c>
      <c r="G54" s="136">
        <f t="shared" si="9"/>
        <v>0</v>
      </c>
      <c r="H54" s="136">
        <v>0</v>
      </c>
      <c r="I54" s="136">
        <v>0</v>
      </c>
      <c r="J54" s="136">
        <v>0</v>
      </c>
      <c r="K54" s="136">
        <f t="shared" si="10"/>
        <v>0</v>
      </c>
      <c r="L54" s="136">
        <f t="shared" si="10"/>
        <v>0</v>
      </c>
      <c r="M54" s="136">
        <v>0</v>
      </c>
      <c r="N54" s="136">
        <v>0</v>
      </c>
      <c r="O54" s="136">
        <v>0</v>
      </c>
      <c r="P54" s="136">
        <f t="shared" si="11"/>
        <v>0</v>
      </c>
      <c r="Q54" s="136">
        <f t="shared" si="11"/>
        <v>0</v>
      </c>
    </row>
    <row r="55" spans="1:18" ht="14.25" x14ac:dyDescent="0.2">
      <c r="A55" s="108">
        <v>45</v>
      </c>
      <c r="B55" s="109" t="s">
        <v>63</v>
      </c>
      <c r="C55" s="136">
        <v>0</v>
      </c>
      <c r="D55" s="136">
        <v>0</v>
      </c>
      <c r="E55" s="136">
        <v>0</v>
      </c>
      <c r="F55" s="136">
        <f t="shared" si="9"/>
        <v>0</v>
      </c>
      <c r="G55" s="136">
        <f t="shared" si="9"/>
        <v>0</v>
      </c>
      <c r="H55" s="136">
        <v>0</v>
      </c>
      <c r="I55" s="136">
        <v>0</v>
      </c>
      <c r="J55" s="136">
        <v>0</v>
      </c>
      <c r="K55" s="136">
        <f t="shared" si="10"/>
        <v>0</v>
      </c>
      <c r="L55" s="136">
        <f t="shared" si="10"/>
        <v>0</v>
      </c>
      <c r="M55" s="136">
        <v>0</v>
      </c>
      <c r="N55" s="136">
        <v>0</v>
      </c>
      <c r="O55" s="136">
        <v>0</v>
      </c>
      <c r="P55" s="136">
        <f t="shared" si="11"/>
        <v>0</v>
      </c>
      <c r="Q55" s="136">
        <f t="shared" si="11"/>
        <v>0</v>
      </c>
    </row>
    <row r="56" spans="1:18" ht="14.25" x14ac:dyDescent="0.2">
      <c r="A56" s="108">
        <v>46</v>
      </c>
      <c r="B56" s="109" t="s">
        <v>64</v>
      </c>
      <c r="C56" s="136">
        <v>0</v>
      </c>
      <c r="D56" s="136">
        <v>0</v>
      </c>
      <c r="E56" s="136">
        <v>0</v>
      </c>
      <c r="F56" s="136">
        <f t="shared" si="9"/>
        <v>0</v>
      </c>
      <c r="G56" s="136">
        <f t="shared" si="9"/>
        <v>0</v>
      </c>
      <c r="H56" s="136">
        <v>0</v>
      </c>
      <c r="I56" s="136">
        <v>0</v>
      </c>
      <c r="J56" s="136">
        <v>0</v>
      </c>
      <c r="K56" s="136">
        <f t="shared" si="10"/>
        <v>0</v>
      </c>
      <c r="L56" s="136">
        <f t="shared" si="10"/>
        <v>0</v>
      </c>
      <c r="M56" s="136">
        <v>0</v>
      </c>
      <c r="N56" s="136">
        <v>0</v>
      </c>
      <c r="O56" s="136">
        <v>0</v>
      </c>
      <c r="P56" s="136">
        <f t="shared" si="11"/>
        <v>0</v>
      </c>
      <c r="Q56" s="136">
        <f t="shared" si="11"/>
        <v>0</v>
      </c>
    </row>
    <row r="57" spans="1:18" s="107" customFormat="1" ht="15" x14ac:dyDescent="0.25">
      <c r="A57" s="197" t="s">
        <v>65</v>
      </c>
      <c r="B57" s="198"/>
      <c r="C57" s="138">
        <f>SUM(C51:C56)</f>
        <v>0</v>
      </c>
      <c r="D57" s="138">
        <f>SUM(D51:D56)</f>
        <v>0</v>
      </c>
      <c r="E57" s="138">
        <f>SUM(E51:E56)</f>
        <v>0</v>
      </c>
      <c r="F57" s="138">
        <f t="shared" si="9"/>
        <v>0</v>
      </c>
      <c r="G57" s="138">
        <f t="shared" si="9"/>
        <v>0</v>
      </c>
      <c r="H57" s="138">
        <f>SUM(H51:H56)</f>
        <v>0</v>
      </c>
      <c r="I57" s="138">
        <f>SUM(I51:I56)</f>
        <v>0</v>
      </c>
      <c r="J57" s="138">
        <f>SUM(J51:J56)</f>
        <v>0</v>
      </c>
      <c r="K57" s="138">
        <f t="shared" si="10"/>
        <v>0</v>
      </c>
      <c r="L57" s="138">
        <f t="shared" si="10"/>
        <v>0</v>
      </c>
      <c r="M57" s="138">
        <f>SUM(M51:M56)</f>
        <v>0</v>
      </c>
      <c r="N57" s="138">
        <f>SUM(N51:N56)</f>
        <v>0</v>
      </c>
      <c r="O57" s="138">
        <f>SUM(O51:O56)</f>
        <v>0</v>
      </c>
      <c r="P57" s="138">
        <f t="shared" si="11"/>
        <v>0</v>
      </c>
      <c r="Q57" s="138">
        <f t="shared" si="11"/>
        <v>0</v>
      </c>
    </row>
    <row r="58" spans="1:18" s="107" customFormat="1" ht="15" x14ac:dyDescent="0.25">
      <c r="A58" s="197" t="s">
        <v>66</v>
      </c>
      <c r="B58" s="198"/>
      <c r="C58" s="138">
        <f>SUM(C18+C38+C40+C42+C50+C57)</f>
        <v>81.279999999999987</v>
      </c>
      <c r="D58" s="138">
        <f>SUM(D18+D38+D40+D42+D50+D57)</f>
        <v>76.64</v>
      </c>
      <c r="E58" s="138">
        <f>SUM(E18+E38+E40+E42+E50+E57)</f>
        <v>92.31</v>
      </c>
      <c r="F58" s="138">
        <f t="shared" si="9"/>
        <v>11.030000000000015</v>
      </c>
      <c r="G58" s="164">
        <f t="shared" si="8"/>
        <v>13.570374015748051</v>
      </c>
      <c r="H58" s="138">
        <f>SUM(H18+H38+H40+H42+H50+H57)</f>
        <v>29.430000000000003</v>
      </c>
      <c r="I58" s="138">
        <f>SUM(I18+I38+I40+I42+I50+I57)</f>
        <v>8.27</v>
      </c>
      <c r="J58" s="138">
        <f>SUM(J18+J38+J40+J42+J50+J57)</f>
        <v>101.06</v>
      </c>
      <c r="K58" s="138">
        <f t="shared" si="10"/>
        <v>71.63</v>
      </c>
      <c r="L58" s="138">
        <f t="shared" si="7"/>
        <v>243.39109751953782</v>
      </c>
      <c r="M58" s="138">
        <f>SUM(M18+M38+M40+M42+M50+M57)</f>
        <v>1091.72</v>
      </c>
      <c r="N58" s="138">
        <f>SUM(N18+N38+N40+N42+N50+N57)</f>
        <v>1252.48</v>
      </c>
      <c r="O58" s="138">
        <f>SUM(O18+O38+O40+O42+O50+O57)</f>
        <v>888.40999999999985</v>
      </c>
      <c r="P58" s="138">
        <f t="shared" si="11"/>
        <v>-203.31000000000017</v>
      </c>
      <c r="Q58" s="138">
        <f t="shared" si="6"/>
        <v>-18.622906972483801</v>
      </c>
    </row>
    <row r="59" spans="1:18" x14ac:dyDescent="0.2">
      <c r="G59" s="32" t="str">
        <f t="shared" si="8"/>
        <v/>
      </c>
      <c r="L59" s="11" t="str">
        <f t="shared" si="7"/>
        <v/>
      </c>
      <c r="Q59" s="11" t="str">
        <f t="shared" si="6"/>
        <v/>
      </c>
    </row>
    <row r="60" spans="1:18" x14ac:dyDescent="0.2">
      <c r="G60" s="32" t="str">
        <f t="shared" si="8"/>
        <v/>
      </c>
      <c r="L60" s="11" t="str">
        <f t="shared" si="7"/>
        <v/>
      </c>
      <c r="Q60" s="11" t="str">
        <f t="shared" si="6"/>
        <v/>
      </c>
    </row>
  </sheetData>
  <mergeCells count="18">
    <mergeCell ref="R3:R52"/>
    <mergeCell ref="A3:A4"/>
    <mergeCell ref="B3:B4"/>
    <mergeCell ref="C3:G3"/>
    <mergeCell ref="H3:L3"/>
    <mergeCell ref="M3:Q3"/>
    <mergeCell ref="F4:G4"/>
    <mergeCell ref="K4:L4"/>
    <mergeCell ref="P4:Q4"/>
    <mergeCell ref="A18:B18"/>
    <mergeCell ref="A38:B38"/>
    <mergeCell ref="A40:B40"/>
    <mergeCell ref="N2:Q2"/>
    <mergeCell ref="A42:B42"/>
    <mergeCell ref="A50:B50"/>
    <mergeCell ref="A57:B57"/>
    <mergeCell ref="A58:B58"/>
    <mergeCell ref="C2:L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8" orientation="landscape" r:id="rId1"/>
  <rowBreaks count="1" manualBreakCount="1">
    <brk id="58" max="1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view="pageBreakPreview" zoomScale="60" zoomScaleNormal="100" workbookViewId="0">
      <selection activeCell="P30" sqref="P30"/>
    </sheetView>
  </sheetViews>
  <sheetFormatPr defaultColWidth="9.140625" defaultRowHeight="12.75" x14ac:dyDescent="0.2"/>
  <cols>
    <col min="1" max="1" width="5.7109375" style="11" customWidth="1"/>
    <col min="2" max="2" width="31" style="11" customWidth="1"/>
    <col min="3" max="5" width="19" style="11" customWidth="1"/>
    <col min="6" max="6" width="19" style="32" customWidth="1"/>
    <col min="7" max="10" width="19" style="11" customWidth="1"/>
    <col min="11" max="11" width="19" style="32" customWidth="1"/>
    <col min="12" max="12" width="19" style="11" customWidth="1"/>
    <col min="13" max="13" width="7.5703125" style="11" customWidth="1"/>
    <col min="14" max="219" width="9.140625" style="11" customWidth="1"/>
    <col min="220" max="16384" width="9.140625" style="11"/>
  </cols>
  <sheetData>
    <row r="1" spans="1:13" s="24" customFormat="1" ht="18.75" customHeight="1" x14ac:dyDescent="0.25">
      <c r="A1" s="13" t="s">
        <v>212</v>
      </c>
      <c r="C1" s="13" t="s">
        <v>211</v>
      </c>
      <c r="D1" s="13"/>
      <c r="E1" s="13"/>
      <c r="F1" s="13"/>
      <c r="H1" s="13"/>
      <c r="I1" s="13"/>
      <c r="J1" s="13"/>
      <c r="K1" s="13"/>
    </row>
    <row r="2" spans="1:13" s="24" customFormat="1" ht="15.95" customHeight="1" x14ac:dyDescent="0.25">
      <c r="A2" s="13"/>
      <c r="C2" s="218" t="s">
        <v>69</v>
      </c>
      <c r="D2" s="218"/>
      <c r="E2" s="218"/>
      <c r="F2" s="218"/>
      <c r="G2" s="218"/>
      <c r="H2" s="38"/>
      <c r="I2" s="217" t="s">
        <v>3</v>
      </c>
      <c r="J2" s="217"/>
      <c r="K2" s="217"/>
      <c r="L2" s="217"/>
    </row>
    <row r="3" spans="1:13" s="27" customFormat="1" ht="22.5" customHeight="1" x14ac:dyDescent="0.2">
      <c r="A3" s="202" t="s">
        <v>4</v>
      </c>
      <c r="B3" s="202" t="s">
        <v>5</v>
      </c>
      <c r="C3" s="220" t="s">
        <v>101</v>
      </c>
      <c r="D3" s="220"/>
      <c r="E3" s="220"/>
      <c r="F3" s="220"/>
      <c r="G3" s="220"/>
      <c r="H3" s="220" t="s">
        <v>102</v>
      </c>
      <c r="I3" s="220"/>
      <c r="J3" s="220"/>
      <c r="K3" s="220"/>
      <c r="L3" s="220"/>
      <c r="M3" s="192" t="s">
        <v>103</v>
      </c>
    </row>
    <row r="4" spans="1:13" s="27" customFormat="1" ht="25.5" x14ac:dyDescent="0.2">
      <c r="A4" s="202"/>
      <c r="B4" s="202"/>
      <c r="C4" s="30" t="s">
        <v>9</v>
      </c>
      <c r="D4" s="30" t="s">
        <v>10</v>
      </c>
      <c r="E4" s="30" t="s">
        <v>11</v>
      </c>
      <c r="F4" s="202" t="str">
        <f>"GROWTH DURING THE YEAR " &amp;AsOn!D1</f>
        <v>GROWTH DURING THE YEAR 2025-26</v>
      </c>
      <c r="G4" s="202"/>
      <c r="H4" s="30" t="str">
        <f>C4</f>
        <v>As on  31ST MAR 25</v>
      </c>
      <c r="I4" s="30" t="str">
        <f>D4</f>
        <v>As on 30TH SEPT 24</v>
      </c>
      <c r="J4" s="30" t="str">
        <f>E4</f>
        <v>As on 30TH SEPT 25</v>
      </c>
      <c r="K4" s="202" t="str">
        <f>F4</f>
        <v>GROWTH DURING THE YEAR 2025-26</v>
      </c>
      <c r="L4" s="202"/>
      <c r="M4" s="192"/>
    </row>
    <row r="5" spans="1:13" s="24" customFormat="1" ht="14.25" customHeight="1" x14ac:dyDescent="0.2">
      <c r="A5" s="49"/>
      <c r="B5" s="49"/>
      <c r="C5" s="34" t="str">
        <f>RIGHT(C4,7)</f>
        <v xml:space="preserve"> MAR 25</v>
      </c>
      <c r="D5" s="34" t="str">
        <f t="shared" ref="D5:E5" si="0">RIGHT(D4,7)</f>
        <v>SEPT 24</v>
      </c>
      <c r="E5" s="34" t="str">
        <f t="shared" si="0"/>
        <v>SEPT 25</v>
      </c>
      <c r="F5" s="39" t="s">
        <v>12</v>
      </c>
      <c r="G5" s="39" t="s">
        <v>13</v>
      </c>
      <c r="H5" s="34" t="str">
        <f>RIGHT(H4,7)</f>
        <v xml:space="preserve"> MAR 25</v>
      </c>
      <c r="I5" s="34" t="str">
        <f t="shared" ref="I5:J5" si="1">RIGHT(I4,7)</f>
        <v>SEPT 24</v>
      </c>
      <c r="J5" s="34" t="str">
        <f t="shared" si="1"/>
        <v>SEPT 25</v>
      </c>
      <c r="K5" s="39" t="s">
        <v>12</v>
      </c>
      <c r="L5" s="39" t="s">
        <v>13</v>
      </c>
      <c r="M5" s="192"/>
    </row>
    <row r="6" spans="1:13" ht="12.75" customHeight="1" x14ac:dyDescent="0.2">
      <c r="A6" s="111">
        <v>1</v>
      </c>
      <c r="B6" s="112" t="s">
        <v>14</v>
      </c>
      <c r="C6" s="136">
        <v>51.05</v>
      </c>
      <c r="D6" s="136">
        <v>49.9</v>
      </c>
      <c r="E6" s="136">
        <v>61.95</v>
      </c>
      <c r="F6" s="136">
        <f t="shared" ref="F6:G37" si="2">(E6-C6)</f>
        <v>10.900000000000006</v>
      </c>
      <c r="G6" s="136">
        <f>IF(C6=0,"",(E6-C6)/C6*100)</f>
        <v>21.351616062683657</v>
      </c>
      <c r="H6" s="135">
        <v>767.35</v>
      </c>
      <c r="I6" s="135">
        <v>813.92</v>
      </c>
      <c r="J6" s="135">
        <v>719.74</v>
      </c>
      <c r="K6" s="135">
        <f t="shared" ref="K6:K37" si="3">(J6-H6)</f>
        <v>-47.610000000000014</v>
      </c>
      <c r="L6" s="136">
        <f>IF(H6=0,"",(J6-H6)/H6*100)</f>
        <v>-6.2044699289763487</v>
      </c>
      <c r="M6" s="195"/>
    </row>
    <row r="7" spans="1:13" ht="14.25" x14ac:dyDescent="0.2">
      <c r="A7" s="111">
        <v>2</v>
      </c>
      <c r="B7" s="112" t="s">
        <v>15</v>
      </c>
      <c r="C7" s="136">
        <v>13.66</v>
      </c>
      <c r="D7" s="136">
        <v>14.26</v>
      </c>
      <c r="E7" s="136">
        <v>15.19</v>
      </c>
      <c r="F7" s="136">
        <f t="shared" si="2"/>
        <v>1.5299999999999994</v>
      </c>
      <c r="G7" s="136">
        <f t="shared" ref="G7:G60" si="4">IF(C7=0,"",(E7-C7)/C7*100)</f>
        <v>11.200585651537329</v>
      </c>
      <c r="H7" s="135">
        <v>308.79000000000002</v>
      </c>
      <c r="I7" s="135">
        <v>309.25</v>
      </c>
      <c r="J7" s="135">
        <v>441.43</v>
      </c>
      <c r="K7" s="135">
        <f t="shared" si="3"/>
        <v>132.63999999999999</v>
      </c>
      <c r="L7" s="136">
        <f t="shared" ref="L7:L60" si="5">IF(H7=0,"",(J7-H7)/H7*100)</f>
        <v>42.954758897632686</v>
      </c>
      <c r="M7" s="195"/>
    </row>
    <row r="8" spans="1:13" ht="14.25" x14ac:dyDescent="0.2">
      <c r="A8" s="111">
        <v>3</v>
      </c>
      <c r="B8" s="112" t="s">
        <v>16</v>
      </c>
      <c r="C8" s="136">
        <v>11.73</v>
      </c>
      <c r="D8" s="136">
        <v>9.61</v>
      </c>
      <c r="E8" s="136">
        <v>13.74</v>
      </c>
      <c r="F8" s="136">
        <f t="shared" si="2"/>
        <v>2.0099999999999998</v>
      </c>
      <c r="G8" s="136">
        <f t="shared" si="4"/>
        <v>17.135549872122759</v>
      </c>
      <c r="H8" s="135">
        <v>140.75</v>
      </c>
      <c r="I8" s="135">
        <v>135.08000000000001</v>
      </c>
      <c r="J8" s="135">
        <v>247.44</v>
      </c>
      <c r="K8" s="135">
        <f t="shared" si="3"/>
        <v>106.69</v>
      </c>
      <c r="L8" s="136">
        <f t="shared" si="5"/>
        <v>75.801065719360565</v>
      </c>
      <c r="M8" s="195"/>
    </row>
    <row r="9" spans="1:13" ht="12.75" customHeight="1" x14ac:dyDescent="0.2">
      <c r="A9" s="111">
        <v>4</v>
      </c>
      <c r="B9" s="112" t="s">
        <v>17</v>
      </c>
      <c r="C9" s="136">
        <v>47.3</v>
      </c>
      <c r="D9" s="136">
        <v>48.73</v>
      </c>
      <c r="E9" s="136">
        <v>48.74</v>
      </c>
      <c r="F9" s="136">
        <f t="shared" si="2"/>
        <v>1.4400000000000048</v>
      </c>
      <c r="G9" s="136">
        <f t="shared" si="4"/>
        <v>3.0443974630021247</v>
      </c>
      <c r="H9" s="135">
        <v>388.49</v>
      </c>
      <c r="I9" s="135">
        <v>368.06</v>
      </c>
      <c r="J9" s="135">
        <v>396.87</v>
      </c>
      <c r="K9" s="135">
        <f t="shared" si="3"/>
        <v>8.3799999999999955</v>
      </c>
      <c r="L9" s="136">
        <f t="shared" si="5"/>
        <v>2.1570696800432434</v>
      </c>
      <c r="M9" s="195"/>
    </row>
    <row r="10" spans="1:13" ht="14.25" x14ac:dyDescent="0.2">
      <c r="A10" s="111">
        <v>5</v>
      </c>
      <c r="B10" s="112" t="s">
        <v>18</v>
      </c>
      <c r="C10" s="136">
        <v>39.69</v>
      </c>
      <c r="D10" s="136">
        <v>40.04</v>
      </c>
      <c r="E10" s="136">
        <v>50.55</v>
      </c>
      <c r="F10" s="136">
        <f t="shared" si="2"/>
        <v>10.86</v>
      </c>
      <c r="G10" s="136">
        <f t="shared" si="4"/>
        <v>27.362055933484502</v>
      </c>
      <c r="H10" s="135">
        <v>305.38</v>
      </c>
      <c r="I10" s="135">
        <v>315.11</v>
      </c>
      <c r="J10" s="135">
        <v>310.83999999999997</v>
      </c>
      <c r="K10" s="135">
        <f t="shared" si="3"/>
        <v>5.4599999999999795</v>
      </c>
      <c r="L10" s="136">
        <f t="shared" si="5"/>
        <v>1.7879363416071714</v>
      </c>
      <c r="M10" s="195"/>
    </row>
    <row r="11" spans="1:13" ht="14.25" x14ac:dyDescent="0.2">
      <c r="A11" s="111">
        <v>6</v>
      </c>
      <c r="B11" s="112" t="s">
        <v>19</v>
      </c>
      <c r="C11" s="136">
        <v>9.83</v>
      </c>
      <c r="D11" s="136">
        <v>10.6</v>
      </c>
      <c r="E11" s="136">
        <v>9.06</v>
      </c>
      <c r="F11" s="136">
        <f t="shared" si="2"/>
        <v>-0.76999999999999957</v>
      </c>
      <c r="G11" s="136">
        <f t="shared" si="4"/>
        <v>-7.8331637843336672</v>
      </c>
      <c r="H11" s="135">
        <v>95.52</v>
      </c>
      <c r="I11" s="135">
        <v>96.91</v>
      </c>
      <c r="J11" s="135">
        <v>169.82</v>
      </c>
      <c r="K11" s="135">
        <f t="shared" si="3"/>
        <v>74.3</v>
      </c>
      <c r="L11" s="136">
        <f t="shared" si="5"/>
        <v>77.784757118927971</v>
      </c>
      <c r="M11" s="195"/>
    </row>
    <row r="12" spans="1:13" ht="12.75" customHeight="1" x14ac:dyDescent="0.2">
      <c r="A12" s="111">
        <v>7</v>
      </c>
      <c r="B12" s="112" t="s">
        <v>20</v>
      </c>
      <c r="C12" s="136">
        <v>1.75</v>
      </c>
      <c r="D12" s="136">
        <v>2.11</v>
      </c>
      <c r="E12" s="136">
        <v>1.59</v>
      </c>
      <c r="F12" s="136">
        <f t="shared" si="2"/>
        <v>-0.15999999999999992</v>
      </c>
      <c r="G12" s="136">
        <f t="shared" si="4"/>
        <v>-9.1428571428571388</v>
      </c>
      <c r="H12" s="135">
        <v>106.46</v>
      </c>
      <c r="I12" s="135">
        <v>100.72</v>
      </c>
      <c r="J12" s="135">
        <v>110.3</v>
      </c>
      <c r="K12" s="135">
        <f t="shared" si="3"/>
        <v>3.8400000000000034</v>
      </c>
      <c r="L12" s="136">
        <f t="shared" si="5"/>
        <v>3.6069885402968285</v>
      </c>
      <c r="M12" s="195"/>
    </row>
    <row r="13" spans="1:13" ht="14.25" x14ac:dyDescent="0.2">
      <c r="A13" s="111">
        <v>8</v>
      </c>
      <c r="B13" s="112" t="s">
        <v>21</v>
      </c>
      <c r="C13" s="136">
        <v>1.51</v>
      </c>
      <c r="D13" s="136">
        <v>1.59</v>
      </c>
      <c r="E13" s="136">
        <v>1.51</v>
      </c>
      <c r="F13" s="136">
        <f t="shared" si="2"/>
        <v>0</v>
      </c>
      <c r="G13" s="136">
        <f t="shared" si="4"/>
        <v>0</v>
      </c>
      <c r="H13" s="135">
        <v>9.44</v>
      </c>
      <c r="I13" s="135">
        <v>9.23</v>
      </c>
      <c r="J13" s="135">
        <v>12.14</v>
      </c>
      <c r="K13" s="135">
        <f t="shared" si="3"/>
        <v>2.7000000000000011</v>
      </c>
      <c r="L13" s="136">
        <f t="shared" si="5"/>
        <v>28.601694915254249</v>
      </c>
      <c r="M13" s="195"/>
    </row>
    <row r="14" spans="1:13" ht="14.25" x14ac:dyDescent="0.2">
      <c r="A14" s="111">
        <v>9</v>
      </c>
      <c r="B14" s="112" t="s">
        <v>22</v>
      </c>
      <c r="C14" s="136">
        <v>57.13</v>
      </c>
      <c r="D14" s="136">
        <v>59.26</v>
      </c>
      <c r="E14" s="136">
        <v>54.1</v>
      </c>
      <c r="F14" s="136">
        <f t="shared" si="2"/>
        <v>-3.0300000000000011</v>
      </c>
      <c r="G14" s="136">
        <f t="shared" si="4"/>
        <v>-5.3036933309994767</v>
      </c>
      <c r="H14" s="135">
        <v>435.92</v>
      </c>
      <c r="I14" s="135">
        <v>447.29</v>
      </c>
      <c r="J14" s="135">
        <v>726.59</v>
      </c>
      <c r="K14" s="135">
        <f t="shared" si="3"/>
        <v>290.67</v>
      </c>
      <c r="L14" s="136">
        <f t="shared" si="5"/>
        <v>66.679665993760324</v>
      </c>
      <c r="M14" s="195"/>
    </row>
    <row r="15" spans="1:13" ht="12.75" customHeight="1" x14ac:dyDescent="0.2">
      <c r="A15" s="111">
        <v>10</v>
      </c>
      <c r="B15" s="112" t="s">
        <v>23</v>
      </c>
      <c r="C15" s="136">
        <v>313.56</v>
      </c>
      <c r="D15" s="136">
        <v>309.01</v>
      </c>
      <c r="E15" s="136">
        <v>354.45</v>
      </c>
      <c r="F15" s="136">
        <f t="shared" si="2"/>
        <v>40.889999999999986</v>
      </c>
      <c r="G15" s="136">
        <f t="shared" si="4"/>
        <v>13.040566398775349</v>
      </c>
      <c r="H15" s="135">
        <v>3646.69</v>
      </c>
      <c r="I15" s="135">
        <v>3713.78</v>
      </c>
      <c r="J15" s="135">
        <v>4823.6400000000003</v>
      </c>
      <c r="K15" s="135">
        <f t="shared" si="3"/>
        <v>1176.9500000000003</v>
      </c>
      <c r="L15" s="136">
        <f t="shared" si="5"/>
        <v>32.274473563697498</v>
      </c>
      <c r="M15" s="195"/>
    </row>
    <row r="16" spans="1:13" ht="14.25" x14ac:dyDescent="0.2">
      <c r="A16" s="111">
        <v>11</v>
      </c>
      <c r="B16" s="112" t="s">
        <v>24</v>
      </c>
      <c r="C16" s="136">
        <v>10.96</v>
      </c>
      <c r="D16" s="136">
        <v>11.15</v>
      </c>
      <c r="E16" s="136">
        <v>11.15</v>
      </c>
      <c r="F16" s="136">
        <f t="shared" si="2"/>
        <v>0.1899999999999995</v>
      </c>
      <c r="G16" s="136">
        <f t="shared" si="4"/>
        <v>1.7335766423357619</v>
      </c>
      <c r="H16" s="135">
        <v>247.16</v>
      </c>
      <c r="I16" s="135">
        <v>240.65</v>
      </c>
      <c r="J16" s="135">
        <v>248.59</v>
      </c>
      <c r="K16" s="135">
        <f t="shared" si="3"/>
        <v>1.4300000000000068</v>
      </c>
      <c r="L16" s="136">
        <f t="shared" si="5"/>
        <v>0.57857258456061134</v>
      </c>
      <c r="M16" s="195"/>
    </row>
    <row r="17" spans="1:13" ht="14.25" x14ac:dyDescent="0.2">
      <c r="A17" s="111">
        <v>12</v>
      </c>
      <c r="B17" s="112" t="s">
        <v>25</v>
      </c>
      <c r="C17" s="136">
        <v>26.45</v>
      </c>
      <c r="D17" s="136">
        <v>26.06</v>
      </c>
      <c r="E17" s="136">
        <v>27.33</v>
      </c>
      <c r="F17" s="136">
        <f t="shared" si="2"/>
        <v>0.87999999999999901</v>
      </c>
      <c r="G17" s="136">
        <f t="shared" si="4"/>
        <v>3.3270321361058564</v>
      </c>
      <c r="H17" s="135">
        <v>235.56</v>
      </c>
      <c r="I17" s="135">
        <v>242.96</v>
      </c>
      <c r="J17" s="135">
        <v>235.7</v>
      </c>
      <c r="K17" s="135">
        <f t="shared" si="3"/>
        <v>0.13999999999998636</v>
      </c>
      <c r="L17" s="136">
        <f t="shared" si="5"/>
        <v>5.9432840889788743E-2</v>
      </c>
      <c r="M17" s="195"/>
    </row>
    <row r="18" spans="1:13" s="110" customFormat="1" ht="12.75" customHeight="1" x14ac:dyDescent="0.25">
      <c r="A18" s="197" t="s">
        <v>26</v>
      </c>
      <c r="B18" s="198"/>
      <c r="C18" s="138">
        <f>SUM(C6:C17)</f>
        <v>584.62000000000012</v>
      </c>
      <c r="D18" s="138">
        <f>SUM(D6:D17)</f>
        <v>582.31999999999994</v>
      </c>
      <c r="E18" s="138">
        <f>SUM(E6:E17)</f>
        <v>649.36</v>
      </c>
      <c r="F18" s="138">
        <f t="shared" si="2"/>
        <v>64.739999999999895</v>
      </c>
      <c r="G18" s="138">
        <f t="shared" si="4"/>
        <v>11.073859943210955</v>
      </c>
      <c r="H18" s="138">
        <f>SUM(H6:H17)</f>
        <v>6687.5100000000011</v>
      </c>
      <c r="I18" s="138">
        <f>SUM(I6:I17)</f>
        <v>6792.96</v>
      </c>
      <c r="J18" s="138">
        <f>SUM(J6:J17)</f>
        <v>8443.1000000000022</v>
      </c>
      <c r="K18" s="138">
        <f t="shared" si="3"/>
        <v>1755.5900000000011</v>
      </c>
      <c r="L18" s="138">
        <f t="shared" si="5"/>
        <v>26.251773829123259</v>
      </c>
      <c r="M18" s="196"/>
    </row>
    <row r="19" spans="1:13" ht="14.25" x14ac:dyDescent="0.2">
      <c r="A19" s="111">
        <v>13</v>
      </c>
      <c r="B19" s="112" t="s">
        <v>27</v>
      </c>
      <c r="C19" s="136">
        <v>6.19</v>
      </c>
      <c r="D19" s="136">
        <v>5.64</v>
      </c>
      <c r="E19" s="136">
        <v>11.51</v>
      </c>
      <c r="F19" s="136">
        <f t="shared" si="2"/>
        <v>5.3199999999999994</v>
      </c>
      <c r="G19" s="136">
        <f t="shared" si="4"/>
        <v>85.945072697899832</v>
      </c>
      <c r="H19" s="135">
        <v>126.49</v>
      </c>
      <c r="I19" s="135">
        <v>128.08000000000001</v>
      </c>
      <c r="J19" s="135">
        <v>99.47</v>
      </c>
      <c r="K19" s="135">
        <f t="shared" si="3"/>
        <v>-27.019999999999996</v>
      </c>
      <c r="L19" s="136">
        <f t="shared" si="5"/>
        <v>-21.361372440509129</v>
      </c>
      <c r="M19" s="195"/>
    </row>
    <row r="20" spans="1:13" ht="14.25" x14ac:dyDescent="0.2">
      <c r="A20" s="111">
        <v>14</v>
      </c>
      <c r="B20" s="112" t="s">
        <v>28</v>
      </c>
      <c r="C20" s="136">
        <v>0</v>
      </c>
      <c r="D20" s="136">
        <v>0</v>
      </c>
      <c r="E20" s="136">
        <v>0</v>
      </c>
      <c r="F20" s="136">
        <f t="shared" si="2"/>
        <v>0</v>
      </c>
      <c r="G20" s="136" t="str">
        <f t="shared" si="4"/>
        <v/>
      </c>
      <c r="H20" s="135">
        <v>296.05</v>
      </c>
      <c r="I20" s="135">
        <v>311.95</v>
      </c>
      <c r="J20" s="135">
        <v>369.35</v>
      </c>
      <c r="K20" s="135">
        <f t="shared" si="3"/>
        <v>73.300000000000011</v>
      </c>
      <c r="L20" s="136">
        <f t="shared" si="5"/>
        <v>24.759331194055061</v>
      </c>
      <c r="M20" s="195"/>
    </row>
    <row r="21" spans="1:13" ht="14.25" x14ac:dyDescent="0.2">
      <c r="A21" s="111">
        <v>15</v>
      </c>
      <c r="B21" s="112" t="s">
        <v>29</v>
      </c>
      <c r="C21" s="136">
        <v>0</v>
      </c>
      <c r="D21" s="136">
        <v>0</v>
      </c>
      <c r="E21" s="136">
        <v>0</v>
      </c>
      <c r="F21" s="136">
        <f t="shared" si="2"/>
        <v>0</v>
      </c>
      <c r="G21" s="136" t="str">
        <f t="shared" si="4"/>
        <v/>
      </c>
      <c r="H21" s="135">
        <v>1</v>
      </c>
      <c r="I21" s="135">
        <v>1.1599999999999999</v>
      </c>
      <c r="J21" s="135">
        <v>0.89</v>
      </c>
      <c r="K21" s="135">
        <f t="shared" si="3"/>
        <v>-0.10999999999999999</v>
      </c>
      <c r="L21" s="136">
        <f t="shared" si="5"/>
        <v>-10.999999999999998</v>
      </c>
      <c r="M21" s="195"/>
    </row>
    <row r="22" spans="1:13" ht="14.25" x14ac:dyDescent="0.2">
      <c r="A22" s="111">
        <v>16</v>
      </c>
      <c r="B22" s="112" t="s">
        <v>30</v>
      </c>
      <c r="C22" s="136">
        <v>0.08</v>
      </c>
      <c r="D22" s="136">
        <v>0.16</v>
      </c>
      <c r="E22" s="136">
        <v>0</v>
      </c>
      <c r="F22" s="136">
        <f t="shared" si="2"/>
        <v>-0.08</v>
      </c>
      <c r="G22" s="136">
        <f t="shared" si="4"/>
        <v>-100</v>
      </c>
      <c r="H22" s="135">
        <v>39.61</v>
      </c>
      <c r="I22" s="135">
        <v>31.64</v>
      </c>
      <c r="J22" s="135">
        <v>44.79</v>
      </c>
      <c r="K22" s="135">
        <f t="shared" si="3"/>
        <v>5.18</v>
      </c>
      <c r="L22" s="136">
        <f t="shared" si="5"/>
        <v>13.077505680383741</v>
      </c>
      <c r="M22" s="195"/>
    </row>
    <row r="23" spans="1:13" ht="14.25" x14ac:dyDescent="0.2">
      <c r="A23" s="111">
        <v>17</v>
      </c>
      <c r="B23" s="112" t="s">
        <v>31</v>
      </c>
      <c r="C23" s="136">
        <v>0.05</v>
      </c>
      <c r="D23" s="136">
        <v>0.06</v>
      </c>
      <c r="E23" s="136">
        <v>0.02</v>
      </c>
      <c r="F23" s="136">
        <f t="shared" si="2"/>
        <v>-3.0000000000000002E-2</v>
      </c>
      <c r="G23" s="136">
        <f t="shared" si="4"/>
        <v>-60</v>
      </c>
      <c r="H23" s="135">
        <v>7.89</v>
      </c>
      <c r="I23" s="135">
        <v>8.65</v>
      </c>
      <c r="J23" s="135">
        <v>10.36</v>
      </c>
      <c r="K23" s="135">
        <f t="shared" si="3"/>
        <v>2.4699999999999998</v>
      </c>
      <c r="L23" s="136">
        <f t="shared" si="5"/>
        <v>31.305449936628644</v>
      </c>
      <c r="M23" s="195"/>
    </row>
    <row r="24" spans="1:13" ht="14.25" x14ac:dyDescent="0.2">
      <c r="A24" s="111">
        <v>18</v>
      </c>
      <c r="B24" s="112" t="s">
        <v>32</v>
      </c>
      <c r="C24" s="136">
        <v>2.23</v>
      </c>
      <c r="D24" s="136">
        <v>2.56</v>
      </c>
      <c r="E24" s="136">
        <v>1.86</v>
      </c>
      <c r="F24" s="136">
        <f t="shared" si="2"/>
        <v>-0.36999999999999988</v>
      </c>
      <c r="G24" s="136">
        <f t="shared" si="4"/>
        <v>-16.591928251121072</v>
      </c>
      <c r="H24" s="135">
        <v>1188.19</v>
      </c>
      <c r="I24" s="135">
        <v>1225.1300000000001</v>
      </c>
      <c r="J24" s="135">
        <v>1671.7</v>
      </c>
      <c r="K24" s="135">
        <f t="shared" si="3"/>
        <v>483.51</v>
      </c>
      <c r="L24" s="136">
        <f t="shared" si="5"/>
        <v>40.692986811873524</v>
      </c>
      <c r="M24" s="195"/>
    </row>
    <row r="25" spans="1:13" ht="14.25" x14ac:dyDescent="0.2">
      <c r="A25" s="111">
        <v>19</v>
      </c>
      <c r="B25" s="112" t="s">
        <v>33</v>
      </c>
      <c r="C25" s="136">
        <v>6.27</v>
      </c>
      <c r="D25" s="136">
        <v>6.04</v>
      </c>
      <c r="E25" s="136">
        <v>6.08</v>
      </c>
      <c r="F25" s="136">
        <f t="shared" si="2"/>
        <v>-0.1899999999999995</v>
      </c>
      <c r="G25" s="136">
        <f t="shared" si="4"/>
        <v>-3.0303030303030223</v>
      </c>
      <c r="H25" s="135">
        <v>271.04000000000002</v>
      </c>
      <c r="I25" s="135">
        <v>301.94</v>
      </c>
      <c r="J25" s="135">
        <v>258.54000000000002</v>
      </c>
      <c r="K25" s="135">
        <f t="shared" si="3"/>
        <v>-12.5</v>
      </c>
      <c r="L25" s="136">
        <f t="shared" si="5"/>
        <v>-4.6118654073199528</v>
      </c>
      <c r="M25" s="195"/>
    </row>
    <row r="26" spans="1:13" ht="14.25" x14ac:dyDescent="0.2">
      <c r="A26" s="111">
        <v>20</v>
      </c>
      <c r="B26" s="112" t="s">
        <v>34</v>
      </c>
      <c r="C26" s="136">
        <v>62.14</v>
      </c>
      <c r="D26" s="136">
        <v>49.13</v>
      </c>
      <c r="E26" s="136">
        <v>72.650000000000006</v>
      </c>
      <c r="F26" s="136">
        <f t="shared" si="2"/>
        <v>10.510000000000005</v>
      </c>
      <c r="G26" s="136">
        <f t="shared" si="4"/>
        <v>16.913421306726754</v>
      </c>
      <c r="H26" s="135">
        <v>401.34</v>
      </c>
      <c r="I26" s="135">
        <v>307.3</v>
      </c>
      <c r="J26" s="135">
        <v>602.78</v>
      </c>
      <c r="K26" s="135">
        <f t="shared" si="3"/>
        <v>201.44</v>
      </c>
      <c r="L26" s="136">
        <f t="shared" si="5"/>
        <v>50.191857278118299</v>
      </c>
      <c r="M26" s="195"/>
    </row>
    <row r="27" spans="1:13" ht="14.25" x14ac:dyDescent="0.2">
      <c r="A27" s="111">
        <v>21</v>
      </c>
      <c r="B27" s="112" t="s">
        <v>35</v>
      </c>
      <c r="C27" s="136">
        <v>0</v>
      </c>
      <c r="D27" s="136">
        <v>0</v>
      </c>
      <c r="E27" s="136">
        <v>0</v>
      </c>
      <c r="F27" s="136">
        <f t="shared" si="2"/>
        <v>0</v>
      </c>
      <c r="G27" s="136">
        <f t="shared" si="2"/>
        <v>0</v>
      </c>
      <c r="H27" s="135">
        <v>69.8</v>
      </c>
      <c r="I27" s="135">
        <v>74.72</v>
      </c>
      <c r="J27" s="135">
        <v>68.819999999999993</v>
      </c>
      <c r="K27" s="135">
        <f t="shared" si="3"/>
        <v>-0.98000000000000398</v>
      </c>
      <c r="L27" s="136">
        <f t="shared" si="5"/>
        <v>-1.4040114613180574</v>
      </c>
      <c r="M27" s="195"/>
    </row>
    <row r="28" spans="1:13" ht="14.25" x14ac:dyDescent="0.2">
      <c r="A28" s="111">
        <v>22</v>
      </c>
      <c r="B28" s="112" t="s">
        <v>36</v>
      </c>
      <c r="C28" s="136">
        <v>0</v>
      </c>
      <c r="D28" s="136">
        <v>0</v>
      </c>
      <c r="E28" s="136">
        <v>0</v>
      </c>
      <c r="F28" s="136">
        <f t="shared" si="2"/>
        <v>0</v>
      </c>
      <c r="G28" s="136">
        <f t="shared" si="2"/>
        <v>0</v>
      </c>
      <c r="H28" s="135">
        <v>0</v>
      </c>
      <c r="I28" s="135">
        <v>0</v>
      </c>
      <c r="J28" s="135">
        <v>0</v>
      </c>
      <c r="K28" s="135">
        <f t="shared" si="3"/>
        <v>0</v>
      </c>
      <c r="L28" s="136" t="str">
        <f t="shared" si="5"/>
        <v/>
      </c>
      <c r="M28" s="195"/>
    </row>
    <row r="29" spans="1:13" ht="14.25" x14ac:dyDescent="0.2">
      <c r="A29" s="111">
        <v>23</v>
      </c>
      <c r="B29" s="112" t="s">
        <v>37</v>
      </c>
      <c r="C29" s="136">
        <v>0.14000000000000001</v>
      </c>
      <c r="D29" s="136">
        <v>0.17</v>
      </c>
      <c r="E29" s="136">
        <v>0.13</v>
      </c>
      <c r="F29" s="136">
        <f t="shared" si="2"/>
        <v>-1.0000000000000009E-2</v>
      </c>
      <c r="G29" s="136">
        <f t="shared" si="4"/>
        <v>-7.1428571428571477</v>
      </c>
      <c r="H29" s="135">
        <v>2.8</v>
      </c>
      <c r="I29" s="135">
        <v>3.53</v>
      </c>
      <c r="J29" s="135">
        <v>4.62</v>
      </c>
      <c r="K29" s="135">
        <f t="shared" si="3"/>
        <v>1.8200000000000003</v>
      </c>
      <c r="L29" s="136">
        <f t="shared" si="5"/>
        <v>65.000000000000014</v>
      </c>
      <c r="M29" s="195"/>
    </row>
    <row r="30" spans="1:13" ht="14.25" x14ac:dyDescent="0.2">
      <c r="A30" s="111">
        <v>24</v>
      </c>
      <c r="B30" s="112" t="s">
        <v>38</v>
      </c>
      <c r="C30" s="136">
        <v>0.22</v>
      </c>
      <c r="D30" s="136">
        <v>0.23</v>
      </c>
      <c r="E30" s="136">
        <v>0.2</v>
      </c>
      <c r="F30" s="136">
        <f t="shared" si="2"/>
        <v>-1.999999999999999E-2</v>
      </c>
      <c r="G30" s="136">
        <f t="shared" si="4"/>
        <v>-9.0909090909090864</v>
      </c>
      <c r="H30" s="135">
        <v>8.15</v>
      </c>
      <c r="I30" s="135">
        <v>8.65</v>
      </c>
      <c r="J30" s="135">
        <v>7.67</v>
      </c>
      <c r="K30" s="135">
        <f t="shared" si="3"/>
        <v>-0.48000000000000043</v>
      </c>
      <c r="L30" s="136">
        <f t="shared" si="5"/>
        <v>-5.8895705521472443</v>
      </c>
      <c r="M30" s="195"/>
    </row>
    <row r="31" spans="1:13" ht="14.25" x14ac:dyDescent="0.2">
      <c r="A31" s="111">
        <v>25</v>
      </c>
      <c r="B31" s="112" t="s">
        <v>39</v>
      </c>
      <c r="C31" s="136">
        <v>0</v>
      </c>
      <c r="D31" s="136">
        <v>0</v>
      </c>
      <c r="E31" s="136">
        <v>0</v>
      </c>
      <c r="F31" s="136">
        <f t="shared" si="2"/>
        <v>0</v>
      </c>
      <c r="G31" s="136">
        <f t="shared" si="2"/>
        <v>0</v>
      </c>
      <c r="H31" s="135">
        <v>0.43</v>
      </c>
      <c r="I31" s="135">
        <v>0.49</v>
      </c>
      <c r="J31" s="135">
        <v>0.55000000000000004</v>
      </c>
      <c r="K31" s="135">
        <f t="shared" si="3"/>
        <v>0.12000000000000005</v>
      </c>
      <c r="L31" s="136">
        <f t="shared" si="5"/>
        <v>27.906976744186057</v>
      </c>
      <c r="M31" s="195"/>
    </row>
    <row r="32" spans="1:13" ht="14.25" x14ac:dyDescent="0.2">
      <c r="A32" s="111">
        <v>26</v>
      </c>
      <c r="B32" s="112" t="s">
        <v>40</v>
      </c>
      <c r="C32" s="136">
        <v>0</v>
      </c>
      <c r="D32" s="136">
        <v>0</v>
      </c>
      <c r="E32" s="136">
        <v>0</v>
      </c>
      <c r="F32" s="136">
        <f t="shared" si="2"/>
        <v>0</v>
      </c>
      <c r="G32" s="136">
        <f t="shared" si="2"/>
        <v>0</v>
      </c>
      <c r="H32" s="135">
        <v>10.75</v>
      </c>
      <c r="I32" s="135">
        <v>11.36</v>
      </c>
      <c r="J32" s="135">
        <v>8.83</v>
      </c>
      <c r="K32" s="135">
        <f t="shared" si="3"/>
        <v>-1.92</v>
      </c>
      <c r="L32" s="136">
        <f t="shared" si="5"/>
        <v>-17.86046511627907</v>
      </c>
      <c r="M32" s="195"/>
    </row>
    <row r="33" spans="1:13" ht="14.25" x14ac:dyDescent="0.2">
      <c r="A33" s="111">
        <v>27</v>
      </c>
      <c r="B33" s="112" t="s">
        <v>41</v>
      </c>
      <c r="C33" s="136">
        <v>0</v>
      </c>
      <c r="D33" s="136">
        <v>0</v>
      </c>
      <c r="E33" s="136">
        <v>0</v>
      </c>
      <c r="F33" s="136">
        <f t="shared" si="2"/>
        <v>0</v>
      </c>
      <c r="G33" s="136">
        <f t="shared" si="2"/>
        <v>0</v>
      </c>
      <c r="H33" s="135">
        <v>0</v>
      </c>
      <c r="I33" s="135">
        <v>0</v>
      </c>
      <c r="J33" s="135">
        <v>0</v>
      </c>
      <c r="K33" s="135">
        <f t="shared" si="3"/>
        <v>0</v>
      </c>
      <c r="L33" s="136" t="str">
        <f t="shared" si="5"/>
        <v/>
      </c>
      <c r="M33" s="195"/>
    </row>
    <row r="34" spans="1:13" ht="14.25" x14ac:dyDescent="0.2">
      <c r="A34" s="111">
        <v>28</v>
      </c>
      <c r="B34" s="112" t="s">
        <v>42</v>
      </c>
      <c r="C34" s="136">
        <v>0</v>
      </c>
      <c r="D34" s="136">
        <v>0</v>
      </c>
      <c r="E34" s="136">
        <v>0</v>
      </c>
      <c r="F34" s="136">
        <f t="shared" si="2"/>
        <v>0</v>
      </c>
      <c r="G34" s="136">
        <f t="shared" si="2"/>
        <v>0</v>
      </c>
      <c r="H34" s="135">
        <v>4.72</v>
      </c>
      <c r="I34" s="135">
        <v>3.89</v>
      </c>
      <c r="J34" s="135">
        <v>5.53</v>
      </c>
      <c r="K34" s="135">
        <f t="shared" si="3"/>
        <v>0.8100000000000005</v>
      </c>
      <c r="L34" s="136">
        <f t="shared" si="5"/>
        <v>17.161016949152554</v>
      </c>
      <c r="M34" s="195"/>
    </row>
    <row r="35" spans="1:13" ht="14.25" x14ac:dyDescent="0.2">
      <c r="A35" s="111">
        <v>29</v>
      </c>
      <c r="B35" s="112" t="s">
        <v>43</v>
      </c>
      <c r="C35" s="136">
        <v>0</v>
      </c>
      <c r="D35" s="136">
        <v>0</v>
      </c>
      <c r="E35" s="136">
        <v>0.13</v>
      </c>
      <c r="F35" s="136">
        <f t="shared" si="2"/>
        <v>0.13</v>
      </c>
      <c r="G35" s="136">
        <f t="shared" si="2"/>
        <v>0.13</v>
      </c>
      <c r="H35" s="135">
        <v>0.39</v>
      </c>
      <c r="I35" s="135">
        <v>0.39</v>
      </c>
      <c r="J35" s="135">
        <v>0.72</v>
      </c>
      <c r="K35" s="135">
        <f t="shared" si="3"/>
        <v>0.32999999999999996</v>
      </c>
      <c r="L35" s="136">
        <f t="shared" si="5"/>
        <v>84.615384615384599</v>
      </c>
      <c r="M35" s="195"/>
    </row>
    <row r="36" spans="1:13" ht="14.25" x14ac:dyDescent="0.2">
      <c r="A36" s="111">
        <v>30</v>
      </c>
      <c r="B36" s="112" t="s">
        <v>44</v>
      </c>
      <c r="C36" s="136">
        <v>0</v>
      </c>
      <c r="D36" s="136">
        <v>0</v>
      </c>
      <c r="E36" s="136">
        <v>0</v>
      </c>
      <c r="F36" s="136">
        <f t="shared" si="2"/>
        <v>0</v>
      </c>
      <c r="G36" s="136">
        <f t="shared" si="2"/>
        <v>0</v>
      </c>
      <c r="H36" s="135">
        <v>3.87</v>
      </c>
      <c r="I36" s="135">
        <v>4.05</v>
      </c>
      <c r="J36" s="135">
        <v>3.56</v>
      </c>
      <c r="K36" s="135">
        <f t="shared" si="3"/>
        <v>-0.31000000000000005</v>
      </c>
      <c r="L36" s="136">
        <f t="shared" si="5"/>
        <v>-8.0103359173126627</v>
      </c>
      <c r="M36" s="195"/>
    </row>
    <row r="37" spans="1:13" ht="14.25" x14ac:dyDescent="0.2">
      <c r="A37" s="111">
        <v>31</v>
      </c>
      <c r="B37" s="112" t="s">
        <v>45</v>
      </c>
      <c r="C37" s="136">
        <v>7.0000000000000007E-2</v>
      </c>
      <c r="D37" s="136">
        <v>0.04</v>
      </c>
      <c r="E37" s="136">
        <v>0.1</v>
      </c>
      <c r="F37" s="136">
        <f t="shared" si="2"/>
        <v>0.03</v>
      </c>
      <c r="G37" s="136">
        <f t="shared" si="4"/>
        <v>42.857142857142847</v>
      </c>
      <c r="H37" s="135">
        <v>15.72</v>
      </c>
      <c r="I37" s="135">
        <v>18.7</v>
      </c>
      <c r="J37" s="135">
        <v>14.39</v>
      </c>
      <c r="K37" s="135">
        <f t="shared" si="3"/>
        <v>-1.33</v>
      </c>
      <c r="L37" s="136">
        <f t="shared" si="5"/>
        <v>-8.4605597964376589</v>
      </c>
      <c r="M37" s="195"/>
    </row>
    <row r="38" spans="1:13" s="110" customFormat="1" ht="15" x14ac:dyDescent="0.25">
      <c r="A38" s="197" t="s">
        <v>46</v>
      </c>
      <c r="B38" s="198"/>
      <c r="C38" s="138">
        <f>SUM(C19:C37)</f>
        <v>77.39</v>
      </c>
      <c r="D38" s="138">
        <f>SUM(D19:D37)</f>
        <v>64.03</v>
      </c>
      <c r="E38" s="138">
        <f>SUM(E19:E37)</f>
        <v>92.679999999999993</v>
      </c>
      <c r="F38" s="138">
        <f t="shared" ref="F38:G58" si="6">(E38-C38)</f>
        <v>15.289999999999992</v>
      </c>
      <c r="G38" s="138">
        <f t="shared" si="4"/>
        <v>19.757074557436351</v>
      </c>
      <c r="H38" s="138">
        <f>SUM(H19:H37)</f>
        <v>2448.2399999999998</v>
      </c>
      <c r="I38" s="138">
        <f>SUM(I19:I37)</f>
        <v>2441.63</v>
      </c>
      <c r="J38" s="138">
        <f>SUM(J19:J37)</f>
        <v>3172.57</v>
      </c>
      <c r="K38" s="138">
        <f t="shared" ref="K38:K58" si="7">(J38-H38)</f>
        <v>724.33000000000038</v>
      </c>
      <c r="L38" s="138">
        <f t="shared" si="5"/>
        <v>29.585743227788143</v>
      </c>
      <c r="M38" s="196"/>
    </row>
    <row r="39" spans="1:13" ht="14.25" x14ac:dyDescent="0.2">
      <c r="A39" s="111">
        <v>32</v>
      </c>
      <c r="B39" s="112" t="s">
        <v>47</v>
      </c>
      <c r="C39" s="136">
        <v>0.24</v>
      </c>
      <c r="D39" s="136">
        <v>0.28999999999999998</v>
      </c>
      <c r="E39" s="136">
        <v>0.24</v>
      </c>
      <c r="F39" s="136">
        <f t="shared" si="6"/>
        <v>0</v>
      </c>
      <c r="G39" s="136">
        <f t="shared" si="4"/>
        <v>0</v>
      </c>
      <c r="H39" s="135">
        <v>223.55</v>
      </c>
      <c r="I39" s="135">
        <v>237.75</v>
      </c>
      <c r="J39" s="135">
        <v>210.72</v>
      </c>
      <c r="K39" s="135">
        <f t="shared" si="7"/>
        <v>-12.830000000000013</v>
      </c>
      <c r="L39" s="136">
        <f t="shared" si="5"/>
        <v>-5.7392082308208501</v>
      </c>
      <c r="M39" s="195"/>
    </row>
    <row r="40" spans="1:13" s="110" customFormat="1" ht="15" x14ac:dyDescent="0.25">
      <c r="A40" s="197" t="s">
        <v>48</v>
      </c>
      <c r="B40" s="198"/>
      <c r="C40" s="138">
        <f>SUM(C39:C39)</f>
        <v>0.24</v>
      </c>
      <c r="D40" s="138">
        <f>SUM(D39:D39)</f>
        <v>0.28999999999999998</v>
      </c>
      <c r="E40" s="138">
        <f>SUM(E39:E39)</f>
        <v>0.24</v>
      </c>
      <c r="F40" s="138">
        <f t="shared" si="6"/>
        <v>0</v>
      </c>
      <c r="G40" s="138">
        <f t="shared" si="4"/>
        <v>0</v>
      </c>
      <c r="H40" s="138">
        <f>SUM(H39:H39)</f>
        <v>223.55</v>
      </c>
      <c r="I40" s="138">
        <f>SUM(I39:I39)</f>
        <v>237.75</v>
      </c>
      <c r="J40" s="138">
        <f>SUM(J39:J39)</f>
        <v>210.72</v>
      </c>
      <c r="K40" s="138">
        <f t="shared" si="7"/>
        <v>-12.830000000000013</v>
      </c>
      <c r="L40" s="138">
        <f t="shared" si="5"/>
        <v>-5.7392082308208501</v>
      </c>
      <c r="M40" s="196"/>
    </row>
    <row r="41" spans="1:13" ht="14.25" x14ac:dyDescent="0.2">
      <c r="A41" s="111">
        <v>33</v>
      </c>
      <c r="B41" s="112" t="s">
        <v>49</v>
      </c>
      <c r="C41" s="136">
        <v>7.5</v>
      </c>
      <c r="D41" s="136">
        <v>7.67</v>
      </c>
      <c r="E41" s="136">
        <v>7.54</v>
      </c>
      <c r="F41" s="136">
        <f t="shared" si="6"/>
        <v>4.0000000000000036E-2</v>
      </c>
      <c r="G41" s="136">
        <f t="shared" si="4"/>
        <v>0.53333333333333388</v>
      </c>
      <c r="H41" s="135">
        <v>1173.3399999999999</v>
      </c>
      <c r="I41" s="135">
        <v>1081.58</v>
      </c>
      <c r="J41" s="135">
        <v>1628.33</v>
      </c>
      <c r="K41" s="135">
        <f t="shared" si="7"/>
        <v>454.99</v>
      </c>
      <c r="L41" s="136">
        <f t="shared" si="5"/>
        <v>38.777336492406292</v>
      </c>
      <c r="M41" s="195"/>
    </row>
    <row r="42" spans="1:13" s="110" customFormat="1" ht="15" x14ac:dyDescent="0.25">
      <c r="A42" s="197" t="s">
        <v>50</v>
      </c>
      <c r="B42" s="198"/>
      <c r="C42" s="138">
        <f>SUM(C41:C41)</f>
        <v>7.5</v>
      </c>
      <c r="D42" s="138">
        <f>SUM(D41:D41)</f>
        <v>7.67</v>
      </c>
      <c r="E42" s="138">
        <f>SUM(E41:E41)</f>
        <v>7.54</v>
      </c>
      <c r="F42" s="138">
        <f t="shared" si="6"/>
        <v>4.0000000000000036E-2</v>
      </c>
      <c r="G42" s="138">
        <f t="shared" si="4"/>
        <v>0.53333333333333388</v>
      </c>
      <c r="H42" s="138">
        <f>SUM(H41:H41)</f>
        <v>1173.3399999999999</v>
      </c>
      <c r="I42" s="138">
        <f>SUM(I41:I41)</f>
        <v>1081.58</v>
      </c>
      <c r="J42" s="138">
        <f>SUM(J41:J41)</f>
        <v>1628.33</v>
      </c>
      <c r="K42" s="138">
        <f t="shared" si="7"/>
        <v>454.99</v>
      </c>
      <c r="L42" s="138">
        <f t="shared" si="5"/>
        <v>38.777336492406292</v>
      </c>
      <c r="M42" s="196"/>
    </row>
    <row r="43" spans="1:13" ht="14.25" x14ac:dyDescent="0.2">
      <c r="A43" s="111">
        <v>34</v>
      </c>
      <c r="B43" s="112" t="s">
        <v>51</v>
      </c>
      <c r="C43" s="136">
        <v>0</v>
      </c>
      <c r="D43" s="136">
        <v>0</v>
      </c>
      <c r="E43" s="136">
        <v>0</v>
      </c>
      <c r="F43" s="136">
        <f t="shared" si="6"/>
        <v>0</v>
      </c>
      <c r="G43" s="136">
        <f t="shared" si="6"/>
        <v>0</v>
      </c>
      <c r="H43" s="135">
        <v>38.71</v>
      </c>
      <c r="I43" s="135">
        <v>34.46</v>
      </c>
      <c r="J43" s="135">
        <v>53.53</v>
      </c>
      <c r="K43" s="135">
        <f t="shared" si="7"/>
        <v>14.82</v>
      </c>
      <c r="L43" s="136">
        <f t="shared" si="5"/>
        <v>38.284680960991992</v>
      </c>
      <c r="M43" s="195"/>
    </row>
    <row r="44" spans="1:13" ht="14.25" x14ac:dyDescent="0.2">
      <c r="A44" s="111">
        <v>35</v>
      </c>
      <c r="B44" s="112" t="s">
        <v>52</v>
      </c>
      <c r="C44" s="136">
        <v>0</v>
      </c>
      <c r="D44" s="136">
        <v>0</v>
      </c>
      <c r="E44" s="136">
        <v>0</v>
      </c>
      <c r="F44" s="136">
        <f t="shared" si="6"/>
        <v>0</v>
      </c>
      <c r="G44" s="136">
        <f t="shared" si="6"/>
        <v>0</v>
      </c>
      <c r="H44" s="135">
        <v>0.89</v>
      </c>
      <c r="I44" s="135">
        <v>1.52</v>
      </c>
      <c r="J44" s="135">
        <v>2.04</v>
      </c>
      <c r="K44" s="135">
        <f t="shared" si="7"/>
        <v>1.1499999999999999</v>
      </c>
      <c r="L44" s="136">
        <f t="shared" si="5"/>
        <v>129.2134831460674</v>
      </c>
      <c r="M44" s="195"/>
    </row>
    <row r="45" spans="1:13" ht="14.25" x14ac:dyDescent="0.2">
      <c r="A45" s="111">
        <v>36</v>
      </c>
      <c r="B45" s="112" t="s">
        <v>53</v>
      </c>
      <c r="C45" s="136">
        <v>0.45</v>
      </c>
      <c r="D45" s="136">
        <v>0.77</v>
      </c>
      <c r="E45" s="136">
        <v>0.22</v>
      </c>
      <c r="F45" s="136">
        <f t="shared" si="6"/>
        <v>-0.23</v>
      </c>
      <c r="G45" s="136">
        <f t="shared" si="4"/>
        <v>-51.111111111111107</v>
      </c>
      <c r="H45" s="135">
        <v>17.66</v>
      </c>
      <c r="I45" s="135">
        <v>7.96</v>
      </c>
      <c r="J45" s="135">
        <v>20.39</v>
      </c>
      <c r="K45" s="135">
        <f t="shared" si="7"/>
        <v>2.7300000000000004</v>
      </c>
      <c r="L45" s="136">
        <f t="shared" si="5"/>
        <v>15.458663646659119</v>
      </c>
      <c r="M45" s="195"/>
    </row>
    <row r="46" spans="1:13" ht="14.25" x14ac:dyDescent="0.2">
      <c r="A46" s="111">
        <v>37</v>
      </c>
      <c r="B46" s="112" t="s">
        <v>54</v>
      </c>
      <c r="C46" s="136">
        <v>0</v>
      </c>
      <c r="D46" s="136">
        <v>0</v>
      </c>
      <c r="E46" s="136">
        <v>0</v>
      </c>
      <c r="F46" s="136">
        <f t="shared" si="6"/>
        <v>0</v>
      </c>
      <c r="G46" s="136">
        <f t="shared" si="6"/>
        <v>0</v>
      </c>
      <c r="H46" s="135">
        <v>87.69</v>
      </c>
      <c r="I46" s="135">
        <v>82.35</v>
      </c>
      <c r="J46" s="135">
        <v>135.28</v>
      </c>
      <c r="K46" s="135">
        <f t="shared" si="7"/>
        <v>47.59</v>
      </c>
      <c r="L46" s="136">
        <f t="shared" si="5"/>
        <v>54.27072642262516</v>
      </c>
      <c r="M46" s="195"/>
    </row>
    <row r="47" spans="1:13" ht="14.25" x14ac:dyDescent="0.2">
      <c r="A47" s="111">
        <v>38</v>
      </c>
      <c r="B47" s="112" t="s">
        <v>55</v>
      </c>
      <c r="C47" s="136">
        <v>0</v>
      </c>
      <c r="D47" s="136">
        <v>0</v>
      </c>
      <c r="E47" s="136">
        <v>0</v>
      </c>
      <c r="F47" s="136">
        <f t="shared" si="6"/>
        <v>0</v>
      </c>
      <c r="G47" s="136">
        <f t="shared" si="6"/>
        <v>0</v>
      </c>
      <c r="H47" s="135">
        <v>3.35</v>
      </c>
      <c r="I47" s="135">
        <v>3.24</v>
      </c>
      <c r="J47" s="135">
        <v>0.19</v>
      </c>
      <c r="K47" s="135">
        <f t="shared" si="7"/>
        <v>-3.16</v>
      </c>
      <c r="L47" s="136">
        <f t="shared" si="5"/>
        <v>-94.328358208955223</v>
      </c>
      <c r="M47" s="195"/>
    </row>
    <row r="48" spans="1:13" ht="14.25" x14ac:dyDescent="0.2">
      <c r="A48" s="111">
        <v>39</v>
      </c>
      <c r="B48" s="112" t="s">
        <v>56</v>
      </c>
      <c r="C48" s="136">
        <v>0</v>
      </c>
      <c r="D48" s="136">
        <v>0</v>
      </c>
      <c r="E48" s="136">
        <v>0</v>
      </c>
      <c r="F48" s="136">
        <f t="shared" si="6"/>
        <v>0</v>
      </c>
      <c r="G48" s="136">
        <f t="shared" si="6"/>
        <v>0</v>
      </c>
      <c r="H48" s="135">
        <v>46.76</v>
      </c>
      <c r="I48" s="135">
        <v>46.76</v>
      </c>
      <c r="J48" s="135">
        <v>48.39</v>
      </c>
      <c r="K48" s="135">
        <f t="shared" si="7"/>
        <v>1.6300000000000026</v>
      </c>
      <c r="L48" s="136">
        <f t="shared" si="5"/>
        <v>3.4858853721129228</v>
      </c>
      <c r="M48" s="195"/>
    </row>
    <row r="49" spans="1:13" ht="14.25" x14ac:dyDescent="0.2">
      <c r="A49" s="111">
        <v>40</v>
      </c>
      <c r="B49" s="112" t="s">
        <v>57</v>
      </c>
      <c r="C49" s="136">
        <v>0</v>
      </c>
      <c r="D49" s="136">
        <v>0</v>
      </c>
      <c r="E49" s="136">
        <v>0</v>
      </c>
      <c r="F49" s="136">
        <f t="shared" si="6"/>
        <v>0</v>
      </c>
      <c r="G49" s="136">
        <f t="shared" si="6"/>
        <v>0</v>
      </c>
      <c r="H49" s="135">
        <v>4.57</v>
      </c>
      <c r="I49" s="135">
        <v>5.19</v>
      </c>
      <c r="J49" s="135">
        <v>3.35</v>
      </c>
      <c r="K49" s="135">
        <f t="shared" si="7"/>
        <v>-1.2200000000000002</v>
      </c>
      <c r="L49" s="136">
        <f t="shared" si="5"/>
        <v>-26.695842450765866</v>
      </c>
      <c r="M49" s="195"/>
    </row>
    <row r="50" spans="1:13" s="110" customFormat="1" ht="15" x14ac:dyDescent="0.25">
      <c r="A50" s="197" t="s">
        <v>58</v>
      </c>
      <c r="B50" s="198"/>
      <c r="C50" s="138">
        <f>SUM(C43:C49)</f>
        <v>0.45</v>
      </c>
      <c r="D50" s="138">
        <f>SUM(D43:D49)</f>
        <v>0.77</v>
      </c>
      <c r="E50" s="138">
        <f>SUM(E43:E49)</f>
        <v>0.22</v>
      </c>
      <c r="F50" s="138">
        <f t="shared" si="6"/>
        <v>-0.23</v>
      </c>
      <c r="G50" s="138">
        <f t="shared" si="4"/>
        <v>-51.111111111111107</v>
      </c>
      <c r="H50" s="138">
        <f>SUM(H43:H49)</f>
        <v>199.62999999999997</v>
      </c>
      <c r="I50" s="138">
        <f>SUM(I43:I49)</f>
        <v>181.48</v>
      </c>
      <c r="J50" s="138">
        <f>SUM(J43:J49)</f>
        <v>263.17</v>
      </c>
      <c r="K50" s="138">
        <f t="shared" si="7"/>
        <v>63.540000000000049</v>
      </c>
      <c r="L50" s="138">
        <f t="shared" si="5"/>
        <v>31.828883434353582</v>
      </c>
      <c r="M50" s="196"/>
    </row>
    <row r="51" spans="1:13" ht="14.25" x14ac:dyDescent="0.2">
      <c r="A51" s="111">
        <v>41</v>
      </c>
      <c r="B51" s="112" t="s">
        <v>59</v>
      </c>
      <c r="C51" s="136">
        <v>0</v>
      </c>
      <c r="D51" s="136">
        <v>0</v>
      </c>
      <c r="E51" s="136">
        <v>0</v>
      </c>
      <c r="F51" s="136">
        <f t="shared" si="6"/>
        <v>0</v>
      </c>
      <c r="G51" s="136">
        <f t="shared" si="6"/>
        <v>0</v>
      </c>
      <c r="H51" s="136">
        <f t="shared" ref="H51:H57" si="8">(G51-E51)</f>
        <v>0</v>
      </c>
      <c r="I51" s="136">
        <f t="shared" ref="I51:I57" si="9">(H51-F51)</f>
        <v>0</v>
      </c>
      <c r="J51" s="136">
        <f t="shared" ref="J51:J57" si="10">(I51-G51)</f>
        <v>0</v>
      </c>
      <c r="K51" s="136">
        <f t="shared" si="7"/>
        <v>0</v>
      </c>
      <c r="L51" s="136">
        <f t="shared" ref="L51:L57" si="11">(K51-I51)</f>
        <v>0</v>
      </c>
      <c r="M51" s="195"/>
    </row>
    <row r="52" spans="1:13" ht="14.25" x14ac:dyDescent="0.2">
      <c r="A52" s="111">
        <v>42</v>
      </c>
      <c r="B52" s="112" t="s">
        <v>60</v>
      </c>
      <c r="C52" s="136">
        <v>0</v>
      </c>
      <c r="D52" s="136">
        <v>0</v>
      </c>
      <c r="E52" s="136">
        <v>0</v>
      </c>
      <c r="F52" s="136">
        <f t="shared" si="6"/>
        <v>0</v>
      </c>
      <c r="G52" s="136">
        <f t="shared" si="6"/>
        <v>0</v>
      </c>
      <c r="H52" s="136">
        <f t="shared" si="8"/>
        <v>0</v>
      </c>
      <c r="I52" s="136">
        <f t="shared" si="9"/>
        <v>0</v>
      </c>
      <c r="J52" s="136">
        <f t="shared" si="10"/>
        <v>0</v>
      </c>
      <c r="K52" s="136">
        <f t="shared" si="7"/>
        <v>0</v>
      </c>
      <c r="L52" s="136">
        <f t="shared" si="11"/>
        <v>0</v>
      </c>
      <c r="M52" s="195"/>
    </row>
    <row r="53" spans="1:13" ht="14.25" x14ac:dyDescent="0.2">
      <c r="A53" s="111">
        <v>43</v>
      </c>
      <c r="B53" s="112" t="s">
        <v>61</v>
      </c>
      <c r="C53" s="136">
        <v>0</v>
      </c>
      <c r="D53" s="136">
        <v>0</v>
      </c>
      <c r="E53" s="136">
        <v>0</v>
      </c>
      <c r="F53" s="136">
        <f t="shared" si="6"/>
        <v>0</v>
      </c>
      <c r="G53" s="136">
        <f t="shared" si="6"/>
        <v>0</v>
      </c>
      <c r="H53" s="136">
        <f t="shared" si="8"/>
        <v>0</v>
      </c>
      <c r="I53" s="136">
        <f t="shared" si="9"/>
        <v>0</v>
      </c>
      <c r="J53" s="136">
        <f t="shared" si="10"/>
        <v>0</v>
      </c>
      <c r="K53" s="136">
        <f t="shared" si="7"/>
        <v>0</v>
      </c>
      <c r="L53" s="136">
        <f t="shared" si="11"/>
        <v>0</v>
      </c>
    </row>
    <row r="54" spans="1:13" ht="14.25" x14ac:dyDescent="0.2">
      <c r="A54" s="111">
        <v>44</v>
      </c>
      <c r="B54" s="112" t="s">
        <v>62</v>
      </c>
      <c r="C54" s="136">
        <v>0</v>
      </c>
      <c r="D54" s="136">
        <v>0</v>
      </c>
      <c r="E54" s="136">
        <v>0</v>
      </c>
      <c r="F54" s="136">
        <f t="shared" si="6"/>
        <v>0</v>
      </c>
      <c r="G54" s="136">
        <f t="shared" si="6"/>
        <v>0</v>
      </c>
      <c r="H54" s="136">
        <f t="shared" si="8"/>
        <v>0</v>
      </c>
      <c r="I54" s="136">
        <f t="shared" si="9"/>
        <v>0</v>
      </c>
      <c r="J54" s="136">
        <f t="shared" si="10"/>
        <v>0</v>
      </c>
      <c r="K54" s="136">
        <f t="shared" si="7"/>
        <v>0</v>
      </c>
      <c r="L54" s="136">
        <f t="shared" si="11"/>
        <v>0</v>
      </c>
    </row>
    <row r="55" spans="1:13" ht="14.25" x14ac:dyDescent="0.2">
      <c r="A55" s="111">
        <v>45</v>
      </c>
      <c r="B55" s="112" t="s">
        <v>63</v>
      </c>
      <c r="C55" s="136">
        <v>0</v>
      </c>
      <c r="D55" s="136">
        <v>0</v>
      </c>
      <c r="E55" s="136">
        <v>0</v>
      </c>
      <c r="F55" s="136">
        <f t="shared" si="6"/>
        <v>0</v>
      </c>
      <c r="G55" s="136">
        <f t="shared" si="6"/>
        <v>0</v>
      </c>
      <c r="H55" s="136">
        <f t="shared" si="8"/>
        <v>0</v>
      </c>
      <c r="I55" s="136">
        <f t="shared" si="9"/>
        <v>0</v>
      </c>
      <c r="J55" s="136">
        <f t="shared" si="10"/>
        <v>0</v>
      </c>
      <c r="K55" s="136">
        <f t="shared" si="7"/>
        <v>0</v>
      </c>
      <c r="L55" s="136">
        <f t="shared" si="11"/>
        <v>0</v>
      </c>
    </row>
    <row r="56" spans="1:13" ht="14.25" x14ac:dyDescent="0.2">
      <c r="A56" s="111">
        <v>46</v>
      </c>
      <c r="B56" s="112" t="s">
        <v>64</v>
      </c>
      <c r="C56" s="136">
        <v>0</v>
      </c>
      <c r="D56" s="136">
        <v>0</v>
      </c>
      <c r="E56" s="136">
        <v>0</v>
      </c>
      <c r="F56" s="136">
        <f t="shared" si="6"/>
        <v>0</v>
      </c>
      <c r="G56" s="136">
        <f t="shared" si="6"/>
        <v>0</v>
      </c>
      <c r="H56" s="136">
        <f t="shared" si="8"/>
        <v>0</v>
      </c>
      <c r="I56" s="136">
        <f t="shared" si="9"/>
        <v>0</v>
      </c>
      <c r="J56" s="136">
        <f t="shared" si="10"/>
        <v>0</v>
      </c>
      <c r="K56" s="136">
        <f t="shared" si="7"/>
        <v>0</v>
      </c>
      <c r="L56" s="136">
        <f t="shared" si="11"/>
        <v>0</v>
      </c>
    </row>
    <row r="57" spans="1:13" s="110" customFormat="1" ht="15" x14ac:dyDescent="0.25">
      <c r="A57" s="197" t="s">
        <v>65</v>
      </c>
      <c r="B57" s="198"/>
      <c r="C57" s="138">
        <f>SUM(C51:C56)</f>
        <v>0</v>
      </c>
      <c r="D57" s="138">
        <f>SUM(D51:D56)</f>
        <v>0</v>
      </c>
      <c r="E57" s="138">
        <f>SUM(E51:E56)</f>
        <v>0</v>
      </c>
      <c r="F57" s="138">
        <f t="shared" si="6"/>
        <v>0</v>
      </c>
      <c r="G57" s="138">
        <f t="shared" si="6"/>
        <v>0</v>
      </c>
      <c r="H57" s="138">
        <f t="shared" si="8"/>
        <v>0</v>
      </c>
      <c r="I57" s="138">
        <f t="shared" si="9"/>
        <v>0</v>
      </c>
      <c r="J57" s="138">
        <f t="shared" si="10"/>
        <v>0</v>
      </c>
      <c r="K57" s="138">
        <f t="shared" si="7"/>
        <v>0</v>
      </c>
      <c r="L57" s="138">
        <f t="shared" si="11"/>
        <v>0</v>
      </c>
    </row>
    <row r="58" spans="1:13" s="110" customFormat="1" ht="15" x14ac:dyDescent="0.25">
      <c r="A58" s="197" t="s">
        <v>66</v>
      </c>
      <c r="B58" s="198"/>
      <c r="C58" s="138">
        <f>SUM(C18+C38+C40+C42+C50+C57)</f>
        <v>670.20000000000016</v>
      </c>
      <c r="D58" s="138">
        <f>SUM(D18+D38+D40+D42+D50+D57)</f>
        <v>655.07999999999981</v>
      </c>
      <c r="E58" s="138">
        <f>SUM(E18+E38+E40+E42+E50+E57)</f>
        <v>750.04</v>
      </c>
      <c r="F58" s="138">
        <f t="shared" si="6"/>
        <v>79.839999999999804</v>
      </c>
      <c r="G58" s="138">
        <f t="shared" si="4"/>
        <v>11.912861832288838</v>
      </c>
      <c r="H58" s="138">
        <f>SUM(H18+H38+H40+H42+H50+H57)</f>
        <v>10732.269999999999</v>
      </c>
      <c r="I58" s="138">
        <f>SUM(I18+I38+I40+I42+I50+I57)</f>
        <v>10735.4</v>
      </c>
      <c r="J58" s="138">
        <f>SUM(J18+J38+J40+J42+J50+J57)</f>
        <v>13717.890000000001</v>
      </c>
      <c r="K58" s="138">
        <f t="shared" si="7"/>
        <v>2985.6200000000026</v>
      </c>
      <c r="L58" s="138">
        <f t="shared" si="5"/>
        <v>27.819091394458052</v>
      </c>
    </row>
    <row r="59" spans="1:13" x14ac:dyDescent="0.2">
      <c r="G59" s="11" t="str">
        <f t="shared" si="4"/>
        <v/>
      </c>
      <c r="L59" s="11" t="str">
        <f t="shared" si="5"/>
        <v/>
      </c>
    </row>
    <row r="60" spans="1:13" x14ac:dyDescent="0.2">
      <c r="G60" s="11" t="str">
        <f t="shared" si="4"/>
        <v/>
      </c>
      <c r="L60" s="11" t="str">
        <f t="shared" si="5"/>
        <v/>
      </c>
    </row>
  </sheetData>
  <mergeCells count="16">
    <mergeCell ref="C2:G2"/>
    <mergeCell ref="A3:A4"/>
    <mergeCell ref="B3:B4"/>
    <mergeCell ref="C3:G3"/>
    <mergeCell ref="H3:L3"/>
    <mergeCell ref="I2:L2"/>
    <mergeCell ref="A57:B57"/>
    <mergeCell ref="A58:B58"/>
    <mergeCell ref="M3:M52"/>
    <mergeCell ref="F4:G4"/>
    <mergeCell ref="K4:L4"/>
    <mergeCell ref="A18:B18"/>
    <mergeCell ref="A38:B38"/>
    <mergeCell ref="A40:B40"/>
    <mergeCell ref="A42:B42"/>
    <mergeCell ref="A50:B50"/>
  </mergeCells>
  <printOptions horizontalCentered="1" verticalCentered="1"/>
  <pageMargins left="0.45866141700000002" right="0.45866141700000002" top="1.2480314960000001" bottom="0.49803149600000002" header="0.31496062992126" footer="0.31496062992126"/>
  <pageSetup paperSize="9" scale="5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"/>
  <sheetViews>
    <sheetView zoomScaleNormal="100" workbookViewId="0">
      <selection activeCell="H19" sqref="H19"/>
    </sheetView>
  </sheetViews>
  <sheetFormatPr defaultColWidth="9.140625" defaultRowHeight="12.75" x14ac:dyDescent="0.2"/>
  <cols>
    <col min="1" max="1" width="5.7109375" style="11" customWidth="1"/>
    <col min="2" max="2" width="31" style="11" customWidth="1"/>
    <col min="3" max="5" width="34.5703125" style="11" customWidth="1"/>
    <col min="6" max="6" width="5.140625" style="11" customWidth="1"/>
    <col min="7" max="193" width="9.140625" style="11" customWidth="1"/>
    <col min="194" max="16384" width="9.140625" style="11"/>
  </cols>
  <sheetData>
    <row r="1" spans="1:6" s="38" customFormat="1" ht="14.85" customHeight="1" x14ac:dyDescent="0.25">
      <c r="A1" s="38" t="s">
        <v>209</v>
      </c>
      <c r="C1" s="38" t="s">
        <v>104</v>
      </c>
    </row>
    <row r="2" spans="1:6" s="24" customFormat="1" ht="18" x14ac:dyDescent="0.25">
      <c r="A2" s="13"/>
      <c r="B2" s="221"/>
      <c r="C2" s="221" t="s">
        <v>69</v>
      </c>
      <c r="D2" s="221"/>
      <c r="E2" s="168" t="s">
        <v>105</v>
      </c>
      <c r="F2" s="192" t="s">
        <v>106</v>
      </c>
    </row>
    <row r="3" spans="1:6" s="27" customFormat="1" ht="12.6" customHeight="1" x14ac:dyDescent="0.2">
      <c r="A3" s="215" t="s">
        <v>4</v>
      </c>
      <c r="B3" s="215" t="s">
        <v>5</v>
      </c>
      <c r="C3" s="144" t="s">
        <v>107</v>
      </c>
      <c r="D3" s="144" t="s">
        <v>108</v>
      </c>
      <c r="E3" s="144" t="s">
        <v>109</v>
      </c>
      <c r="F3" s="192"/>
    </row>
    <row r="4" spans="1:6" s="27" customFormat="1" ht="12.6" customHeight="1" x14ac:dyDescent="0.2">
      <c r="A4" s="215"/>
      <c r="B4" s="215"/>
      <c r="C4" s="141" t="s">
        <v>11</v>
      </c>
      <c r="D4" s="141" t="s">
        <v>11</v>
      </c>
      <c r="E4" s="141" t="s">
        <v>11</v>
      </c>
      <c r="F4" s="192"/>
    </row>
    <row r="5" spans="1:6" ht="14.25" x14ac:dyDescent="0.2">
      <c r="A5" s="146">
        <v>1</v>
      </c>
      <c r="B5" s="147" t="s">
        <v>14</v>
      </c>
      <c r="C5" s="153">
        <v>1299.97</v>
      </c>
      <c r="D5" s="153">
        <v>1557.32</v>
      </c>
      <c r="E5" s="153">
        <f t="shared" ref="E5:E16" si="0">(C5+D5)</f>
        <v>2857.29</v>
      </c>
      <c r="F5" s="195"/>
    </row>
    <row r="6" spans="1:6" ht="14.25" x14ac:dyDescent="0.2">
      <c r="A6" s="146">
        <v>2</v>
      </c>
      <c r="B6" s="147" t="s">
        <v>15</v>
      </c>
      <c r="C6" s="153">
        <v>334.65</v>
      </c>
      <c r="D6" s="153">
        <v>704.43</v>
      </c>
      <c r="E6" s="153">
        <f t="shared" si="0"/>
        <v>1039.08</v>
      </c>
      <c r="F6" s="195"/>
    </row>
    <row r="7" spans="1:6" ht="14.25" x14ac:dyDescent="0.2">
      <c r="A7" s="146">
        <v>3</v>
      </c>
      <c r="B7" s="147" t="s">
        <v>16</v>
      </c>
      <c r="C7" s="153">
        <v>140.19999999999999</v>
      </c>
      <c r="D7" s="153">
        <v>278.07</v>
      </c>
      <c r="E7" s="153">
        <f t="shared" si="0"/>
        <v>418.27</v>
      </c>
      <c r="F7" s="195"/>
    </row>
    <row r="8" spans="1:6" ht="14.25" x14ac:dyDescent="0.2">
      <c r="A8" s="146">
        <v>4</v>
      </c>
      <c r="B8" s="147" t="s">
        <v>17</v>
      </c>
      <c r="C8" s="153">
        <v>361.23</v>
      </c>
      <c r="D8" s="153">
        <v>272.77999999999997</v>
      </c>
      <c r="E8" s="153">
        <f t="shared" si="0"/>
        <v>634.01</v>
      </c>
      <c r="F8" s="195"/>
    </row>
    <row r="9" spans="1:6" ht="14.25" x14ac:dyDescent="0.2">
      <c r="A9" s="146">
        <v>5</v>
      </c>
      <c r="B9" s="147" t="s">
        <v>18</v>
      </c>
      <c r="C9" s="153">
        <v>577.94000000000005</v>
      </c>
      <c r="D9" s="153">
        <v>679.84</v>
      </c>
      <c r="E9" s="153">
        <f t="shared" si="0"/>
        <v>1257.7800000000002</v>
      </c>
      <c r="F9" s="195"/>
    </row>
    <row r="10" spans="1:6" ht="14.25" x14ac:dyDescent="0.2">
      <c r="A10" s="146">
        <v>6</v>
      </c>
      <c r="B10" s="147" t="s">
        <v>19</v>
      </c>
      <c r="C10" s="153">
        <v>312.24</v>
      </c>
      <c r="D10" s="153">
        <v>977.59</v>
      </c>
      <c r="E10" s="153">
        <f t="shared" si="0"/>
        <v>1289.83</v>
      </c>
      <c r="F10" s="195"/>
    </row>
    <row r="11" spans="1:6" ht="14.25" x14ac:dyDescent="0.2">
      <c r="A11" s="146">
        <v>7</v>
      </c>
      <c r="B11" s="147" t="s">
        <v>20</v>
      </c>
      <c r="C11" s="153">
        <v>53.74</v>
      </c>
      <c r="D11" s="153">
        <v>155.32</v>
      </c>
      <c r="E11" s="153">
        <f t="shared" si="0"/>
        <v>209.06</v>
      </c>
      <c r="F11" s="195"/>
    </row>
    <row r="12" spans="1:6" ht="14.25" x14ac:dyDescent="0.2">
      <c r="A12" s="146">
        <v>8</v>
      </c>
      <c r="B12" s="147" t="s">
        <v>21</v>
      </c>
      <c r="C12" s="153">
        <v>5.57</v>
      </c>
      <c r="D12" s="153">
        <v>65.8</v>
      </c>
      <c r="E12" s="153">
        <f t="shared" si="0"/>
        <v>71.37</v>
      </c>
      <c r="F12" s="195"/>
    </row>
    <row r="13" spans="1:6" ht="14.25" x14ac:dyDescent="0.2">
      <c r="A13" s="146">
        <v>9</v>
      </c>
      <c r="B13" s="147" t="s">
        <v>22</v>
      </c>
      <c r="C13" s="153">
        <v>568.84</v>
      </c>
      <c r="D13" s="153">
        <v>1147.1199999999999</v>
      </c>
      <c r="E13" s="153">
        <f t="shared" si="0"/>
        <v>1715.96</v>
      </c>
      <c r="F13" s="195"/>
    </row>
    <row r="14" spans="1:6" ht="14.25" x14ac:dyDescent="0.2">
      <c r="A14" s="146">
        <v>10</v>
      </c>
      <c r="B14" s="147" t="s">
        <v>23</v>
      </c>
      <c r="C14" s="153">
        <v>1144.0899999999999</v>
      </c>
      <c r="D14" s="153">
        <v>1817.49</v>
      </c>
      <c r="E14" s="153">
        <f t="shared" si="0"/>
        <v>2961.58</v>
      </c>
      <c r="F14" s="195"/>
    </row>
    <row r="15" spans="1:6" ht="14.25" x14ac:dyDescent="0.2">
      <c r="A15" s="146">
        <v>11</v>
      </c>
      <c r="B15" s="147" t="s">
        <v>24</v>
      </c>
      <c r="C15" s="153">
        <v>60.59</v>
      </c>
      <c r="D15" s="153">
        <v>238.51</v>
      </c>
      <c r="E15" s="153">
        <f t="shared" si="0"/>
        <v>299.10000000000002</v>
      </c>
      <c r="F15" s="195"/>
    </row>
    <row r="16" spans="1:6" ht="14.25" x14ac:dyDescent="0.2">
      <c r="A16" s="146">
        <v>12</v>
      </c>
      <c r="B16" s="147" t="s">
        <v>25</v>
      </c>
      <c r="C16" s="153">
        <v>392.1</v>
      </c>
      <c r="D16" s="153">
        <v>374.89</v>
      </c>
      <c r="E16" s="153">
        <f t="shared" si="0"/>
        <v>766.99</v>
      </c>
      <c r="F16" s="195"/>
    </row>
    <row r="17" spans="1:6" s="114" customFormat="1" ht="15" x14ac:dyDescent="0.25">
      <c r="A17" s="203" t="s">
        <v>26</v>
      </c>
      <c r="B17" s="204"/>
      <c r="C17" s="157">
        <f>SUM(C5:C16)</f>
        <v>5251.1600000000008</v>
      </c>
      <c r="D17" s="157">
        <f>SUM(D5:D16)</f>
        <v>8269.16</v>
      </c>
      <c r="E17" s="157">
        <f>SUM(E5:E16)</f>
        <v>13520.320000000002</v>
      </c>
      <c r="F17" s="196"/>
    </row>
    <row r="18" spans="1:6" ht="14.25" x14ac:dyDescent="0.2">
      <c r="A18" s="146">
        <v>13</v>
      </c>
      <c r="B18" s="147" t="s">
        <v>27</v>
      </c>
      <c r="C18" s="153">
        <v>820.41</v>
      </c>
      <c r="D18" s="153">
        <v>1067.9100000000001</v>
      </c>
      <c r="E18" s="153">
        <f t="shared" ref="E18:E36" si="1">(C18+D18)</f>
        <v>1888.3200000000002</v>
      </c>
      <c r="F18" s="195"/>
    </row>
    <row r="19" spans="1:6" ht="14.25" x14ac:dyDescent="0.2">
      <c r="A19" s="146">
        <v>14</v>
      </c>
      <c r="B19" s="147" t="s">
        <v>28</v>
      </c>
      <c r="C19" s="153">
        <v>11.82</v>
      </c>
      <c r="D19" s="153">
        <v>157.05000000000001</v>
      </c>
      <c r="E19" s="153">
        <f t="shared" si="1"/>
        <v>168.87</v>
      </c>
      <c r="F19" s="195"/>
    </row>
    <row r="20" spans="1:6" ht="14.25" x14ac:dyDescent="0.2">
      <c r="A20" s="146">
        <v>15</v>
      </c>
      <c r="B20" s="147" t="s">
        <v>29</v>
      </c>
      <c r="C20" s="153">
        <v>4.3600000000000003</v>
      </c>
      <c r="D20" s="153">
        <v>0.28000000000000003</v>
      </c>
      <c r="E20" s="153">
        <f t="shared" si="1"/>
        <v>4.6400000000000006</v>
      </c>
      <c r="F20" s="195"/>
    </row>
    <row r="21" spans="1:6" ht="14.25" x14ac:dyDescent="0.2">
      <c r="A21" s="146">
        <v>16</v>
      </c>
      <c r="B21" s="147" t="s">
        <v>30</v>
      </c>
      <c r="C21" s="153">
        <v>74.900000000000006</v>
      </c>
      <c r="D21" s="153">
        <v>87.28</v>
      </c>
      <c r="E21" s="153">
        <f t="shared" si="1"/>
        <v>162.18</v>
      </c>
      <c r="F21" s="195"/>
    </row>
    <row r="22" spans="1:6" ht="14.25" x14ac:dyDescent="0.2">
      <c r="A22" s="146">
        <v>17</v>
      </c>
      <c r="B22" s="147" t="s">
        <v>31</v>
      </c>
      <c r="C22" s="153">
        <v>34.94</v>
      </c>
      <c r="D22" s="153">
        <v>1.48</v>
      </c>
      <c r="E22" s="153">
        <f t="shared" si="1"/>
        <v>36.419999999999995</v>
      </c>
      <c r="F22" s="195"/>
    </row>
    <row r="23" spans="1:6" ht="14.25" x14ac:dyDescent="0.2">
      <c r="A23" s="146">
        <v>18</v>
      </c>
      <c r="B23" s="147" t="s">
        <v>32</v>
      </c>
      <c r="C23" s="153">
        <v>1008.67</v>
      </c>
      <c r="D23" s="153">
        <v>2366.65</v>
      </c>
      <c r="E23" s="153">
        <f t="shared" si="1"/>
        <v>3375.32</v>
      </c>
      <c r="F23" s="195"/>
    </row>
    <row r="24" spans="1:6" ht="14.25" x14ac:dyDescent="0.2">
      <c r="A24" s="146">
        <v>19</v>
      </c>
      <c r="B24" s="147" t="s">
        <v>33</v>
      </c>
      <c r="C24" s="153">
        <v>860.51</v>
      </c>
      <c r="D24" s="153">
        <v>688.62</v>
      </c>
      <c r="E24" s="153">
        <f t="shared" si="1"/>
        <v>1549.13</v>
      </c>
      <c r="F24" s="195"/>
    </row>
    <row r="25" spans="1:6" ht="14.25" x14ac:dyDescent="0.2">
      <c r="A25" s="146">
        <v>20</v>
      </c>
      <c r="B25" s="147" t="s">
        <v>34</v>
      </c>
      <c r="C25" s="153">
        <v>504.29</v>
      </c>
      <c r="D25" s="153">
        <v>401.06</v>
      </c>
      <c r="E25" s="153">
        <f t="shared" si="1"/>
        <v>905.35</v>
      </c>
      <c r="F25" s="195"/>
    </row>
    <row r="26" spans="1:6" ht="14.25" x14ac:dyDescent="0.2">
      <c r="A26" s="146">
        <v>21</v>
      </c>
      <c r="B26" s="147" t="s">
        <v>35</v>
      </c>
      <c r="C26" s="153">
        <v>401.2</v>
      </c>
      <c r="D26" s="153">
        <v>342.53</v>
      </c>
      <c r="E26" s="153">
        <f t="shared" si="1"/>
        <v>743.73</v>
      </c>
      <c r="F26" s="195"/>
    </row>
    <row r="27" spans="1:6" ht="14.25" x14ac:dyDescent="0.2">
      <c r="A27" s="146">
        <v>22</v>
      </c>
      <c r="B27" s="147" t="s">
        <v>36</v>
      </c>
      <c r="C27" s="153">
        <v>179.31</v>
      </c>
      <c r="D27" s="153">
        <v>736.3</v>
      </c>
      <c r="E27" s="153">
        <f t="shared" si="1"/>
        <v>915.6099999999999</v>
      </c>
      <c r="F27" s="195"/>
    </row>
    <row r="28" spans="1:6" ht="14.25" x14ac:dyDescent="0.2">
      <c r="A28" s="146">
        <v>23</v>
      </c>
      <c r="B28" s="147" t="s">
        <v>37</v>
      </c>
      <c r="C28" s="153">
        <v>0</v>
      </c>
      <c r="D28" s="153">
        <v>0.11</v>
      </c>
      <c r="E28" s="153">
        <f t="shared" si="1"/>
        <v>0.11</v>
      </c>
      <c r="F28" s="195"/>
    </row>
    <row r="29" spans="1:6" ht="14.25" x14ac:dyDescent="0.2">
      <c r="A29" s="146">
        <v>24</v>
      </c>
      <c r="B29" s="147" t="s">
        <v>38</v>
      </c>
      <c r="C29" s="153">
        <v>0.88</v>
      </c>
      <c r="D29" s="153">
        <v>37.39</v>
      </c>
      <c r="E29" s="153">
        <f t="shared" si="1"/>
        <v>38.270000000000003</v>
      </c>
      <c r="F29" s="195"/>
    </row>
    <row r="30" spans="1:6" ht="14.25" x14ac:dyDescent="0.2">
      <c r="A30" s="146">
        <v>25</v>
      </c>
      <c r="B30" s="147" t="s">
        <v>39</v>
      </c>
      <c r="C30" s="153">
        <v>0</v>
      </c>
      <c r="D30" s="153">
        <v>0</v>
      </c>
      <c r="E30" s="153">
        <f t="shared" si="1"/>
        <v>0</v>
      </c>
      <c r="F30" s="195"/>
    </row>
    <row r="31" spans="1:6" ht="14.25" x14ac:dyDescent="0.2">
      <c r="A31" s="146">
        <v>26</v>
      </c>
      <c r="B31" s="147" t="s">
        <v>40</v>
      </c>
      <c r="C31" s="153">
        <v>7.66</v>
      </c>
      <c r="D31" s="153">
        <v>575.12</v>
      </c>
      <c r="E31" s="153">
        <f t="shared" si="1"/>
        <v>582.78</v>
      </c>
      <c r="F31" s="195"/>
    </row>
    <row r="32" spans="1:6" ht="14.25" x14ac:dyDescent="0.2">
      <c r="A32" s="146">
        <v>27</v>
      </c>
      <c r="B32" s="147" t="s">
        <v>41</v>
      </c>
      <c r="C32" s="153">
        <v>45.51</v>
      </c>
      <c r="D32" s="153">
        <v>5.53</v>
      </c>
      <c r="E32" s="153">
        <f t="shared" si="1"/>
        <v>51.04</v>
      </c>
      <c r="F32" s="195"/>
    </row>
    <row r="33" spans="1:6" ht="14.25" x14ac:dyDescent="0.2">
      <c r="A33" s="146">
        <v>28</v>
      </c>
      <c r="B33" s="147" t="s">
        <v>42</v>
      </c>
      <c r="C33" s="153">
        <v>4.92</v>
      </c>
      <c r="D33" s="153">
        <v>433.83</v>
      </c>
      <c r="E33" s="153">
        <f t="shared" si="1"/>
        <v>438.75</v>
      </c>
      <c r="F33" s="195"/>
    </row>
    <row r="34" spans="1:6" ht="14.25" x14ac:dyDescent="0.2">
      <c r="A34" s="146">
        <v>29</v>
      </c>
      <c r="B34" s="147" t="s">
        <v>43</v>
      </c>
      <c r="C34" s="153">
        <v>5.4</v>
      </c>
      <c r="D34" s="153">
        <v>0</v>
      </c>
      <c r="E34" s="153">
        <f t="shared" si="1"/>
        <v>5.4</v>
      </c>
      <c r="F34" s="195"/>
    </row>
    <row r="35" spans="1:6" ht="14.25" x14ac:dyDescent="0.2">
      <c r="A35" s="146">
        <v>30</v>
      </c>
      <c r="B35" s="147" t="s">
        <v>44</v>
      </c>
      <c r="C35" s="153">
        <v>0</v>
      </c>
      <c r="D35" s="153">
        <v>0.41</v>
      </c>
      <c r="E35" s="153">
        <f t="shared" si="1"/>
        <v>0.41</v>
      </c>
      <c r="F35" s="195"/>
    </row>
    <row r="36" spans="1:6" ht="14.25" x14ac:dyDescent="0.2">
      <c r="A36" s="146">
        <v>31</v>
      </c>
      <c r="B36" s="147" t="s">
        <v>45</v>
      </c>
      <c r="C36" s="153">
        <v>4.9400000000000004</v>
      </c>
      <c r="D36" s="153">
        <v>58.69</v>
      </c>
      <c r="E36" s="153">
        <f t="shared" si="1"/>
        <v>63.629999999999995</v>
      </c>
      <c r="F36" s="195"/>
    </row>
    <row r="37" spans="1:6" s="114" customFormat="1" ht="15" x14ac:dyDescent="0.25">
      <c r="A37" s="203" t="s">
        <v>46</v>
      </c>
      <c r="B37" s="204"/>
      <c r="C37" s="157">
        <f>SUM(C18:C36)</f>
        <v>3969.72</v>
      </c>
      <c r="D37" s="157">
        <f>SUM(D18:D36)</f>
        <v>6960.24</v>
      </c>
      <c r="E37" s="157">
        <f>SUM(E18:E36)</f>
        <v>10929.960000000003</v>
      </c>
      <c r="F37" s="196"/>
    </row>
    <row r="38" spans="1:6" ht="14.25" x14ac:dyDescent="0.2">
      <c r="A38" s="146">
        <v>32</v>
      </c>
      <c r="B38" s="147" t="s">
        <v>47</v>
      </c>
      <c r="C38" s="153">
        <v>9250.68</v>
      </c>
      <c r="D38" s="153">
        <v>140.54</v>
      </c>
      <c r="E38" s="153">
        <f>(C38+D38)</f>
        <v>9391.2200000000012</v>
      </c>
      <c r="F38" s="195"/>
    </row>
    <row r="39" spans="1:6" s="114" customFormat="1" ht="15" x14ac:dyDescent="0.25">
      <c r="A39" s="203" t="s">
        <v>48</v>
      </c>
      <c r="B39" s="204"/>
      <c r="C39" s="157">
        <f>SUM(C38:C38)</f>
        <v>9250.68</v>
      </c>
      <c r="D39" s="157">
        <f>SUM(D38:D38)</f>
        <v>140.54</v>
      </c>
      <c r="E39" s="157">
        <f>SUM(E38:E38)</f>
        <v>9391.2200000000012</v>
      </c>
      <c r="F39" s="196"/>
    </row>
    <row r="40" spans="1:6" ht="14.25" x14ac:dyDescent="0.2">
      <c r="A40" s="146">
        <v>33</v>
      </c>
      <c r="B40" s="147" t="s">
        <v>49</v>
      </c>
      <c r="C40" s="153">
        <v>2960.64</v>
      </c>
      <c r="D40" s="153">
        <v>524.42999999999995</v>
      </c>
      <c r="E40" s="153">
        <f>(C40+D40)</f>
        <v>3485.0699999999997</v>
      </c>
      <c r="F40" s="195"/>
    </row>
    <row r="41" spans="1:6" s="114" customFormat="1" ht="15" x14ac:dyDescent="0.25">
      <c r="A41" s="203" t="s">
        <v>50</v>
      </c>
      <c r="B41" s="204"/>
      <c r="C41" s="157">
        <f>SUM(C40:C40)</f>
        <v>2960.64</v>
      </c>
      <c r="D41" s="157">
        <f>SUM(D40:D40)</f>
        <v>524.42999999999995</v>
      </c>
      <c r="E41" s="157">
        <f>SUM(E40:E40)</f>
        <v>3485.0699999999997</v>
      </c>
      <c r="F41" s="196"/>
    </row>
    <row r="42" spans="1:6" ht="14.25" x14ac:dyDescent="0.2">
      <c r="A42" s="146">
        <v>34</v>
      </c>
      <c r="B42" s="147" t="s">
        <v>51</v>
      </c>
      <c r="C42" s="153">
        <v>0</v>
      </c>
      <c r="D42" s="153">
        <v>569.63</v>
      </c>
      <c r="E42" s="153">
        <f t="shared" ref="E42:E48" si="2">(C42+D42)</f>
        <v>569.63</v>
      </c>
      <c r="F42" s="195"/>
    </row>
    <row r="43" spans="1:6" ht="14.25" x14ac:dyDescent="0.2">
      <c r="A43" s="146">
        <v>35</v>
      </c>
      <c r="B43" s="147" t="s">
        <v>52</v>
      </c>
      <c r="C43" s="153">
        <v>0</v>
      </c>
      <c r="D43" s="153">
        <v>23.43</v>
      </c>
      <c r="E43" s="153">
        <f t="shared" si="2"/>
        <v>23.43</v>
      </c>
      <c r="F43" s="195"/>
    </row>
    <row r="44" spans="1:6" ht="14.25" x14ac:dyDescent="0.2">
      <c r="A44" s="146">
        <v>36</v>
      </c>
      <c r="B44" s="147" t="s">
        <v>53</v>
      </c>
      <c r="C44" s="153">
        <v>1.57</v>
      </c>
      <c r="D44" s="153">
        <v>213.64</v>
      </c>
      <c r="E44" s="153">
        <f t="shared" si="2"/>
        <v>215.20999999999998</v>
      </c>
      <c r="F44" s="195"/>
    </row>
    <row r="45" spans="1:6" ht="14.25" x14ac:dyDescent="0.2">
      <c r="A45" s="146">
        <v>37</v>
      </c>
      <c r="B45" s="147" t="s">
        <v>54</v>
      </c>
      <c r="C45" s="153">
        <v>0</v>
      </c>
      <c r="D45" s="153">
        <v>141.38</v>
      </c>
      <c r="E45" s="153">
        <f t="shared" si="2"/>
        <v>141.38</v>
      </c>
      <c r="F45" s="195"/>
    </row>
    <row r="46" spans="1:6" ht="14.25" x14ac:dyDescent="0.2">
      <c r="A46" s="146">
        <v>38</v>
      </c>
      <c r="B46" s="147" t="s">
        <v>55</v>
      </c>
      <c r="C46" s="153">
        <v>0</v>
      </c>
      <c r="D46" s="153">
        <v>82.66</v>
      </c>
      <c r="E46" s="153">
        <f t="shared" si="2"/>
        <v>82.66</v>
      </c>
      <c r="F46" s="195"/>
    </row>
    <row r="47" spans="1:6" ht="14.25" x14ac:dyDescent="0.2">
      <c r="A47" s="146">
        <v>39</v>
      </c>
      <c r="B47" s="147" t="s">
        <v>56</v>
      </c>
      <c r="C47" s="153">
        <v>0</v>
      </c>
      <c r="D47" s="153">
        <v>5.85</v>
      </c>
      <c r="E47" s="153">
        <f t="shared" si="2"/>
        <v>5.85</v>
      </c>
      <c r="F47" s="195"/>
    </row>
    <row r="48" spans="1:6" ht="14.25" x14ac:dyDescent="0.2">
      <c r="A48" s="146">
        <v>40</v>
      </c>
      <c r="B48" s="147" t="s">
        <v>57</v>
      </c>
      <c r="C48" s="153">
        <v>0</v>
      </c>
      <c r="D48" s="153">
        <v>26.16</v>
      </c>
      <c r="E48" s="153">
        <f t="shared" si="2"/>
        <v>26.16</v>
      </c>
      <c r="F48" s="195"/>
    </row>
    <row r="49" spans="1:6" s="114" customFormat="1" ht="15" x14ac:dyDescent="0.25">
      <c r="A49" s="203" t="s">
        <v>58</v>
      </c>
      <c r="B49" s="204"/>
      <c r="C49" s="157">
        <f>SUM(C42:C48)</f>
        <v>1.57</v>
      </c>
      <c r="D49" s="157">
        <f>SUM(D42:D48)</f>
        <v>1062.75</v>
      </c>
      <c r="E49" s="157">
        <f>SUM(E42:E48)</f>
        <v>1064.32</v>
      </c>
      <c r="F49" s="196"/>
    </row>
    <row r="50" spans="1:6" ht="14.25" x14ac:dyDescent="0.2">
      <c r="A50" s="146">
        <v>41</v>
      </c>
      <c r="B50" s="147" t="s">
        <v>59</v>
      </c>
      <c r="C50" s="153">
        <v>0</v>
      </c>
      <c r="D50" s="153">
        <v>0</v>
      </c>
      <c r="E50" s="153">
        <f t="shared" ref="E50:E55" si="3">(C50+D50)</f>
        <v>0</v>
      </c>
      <c r="F50" s="195"/>
    </row>
    <row r="51" spans="1:6" ht="14.25" x14ac:dyDescent="0.2">
      <c r="A51" s="146">
        <v>42</v>
      </c>
      <c r="B51" s="147" t="s">
        <v>60</v>
      </c>
      <c r="C51" s="153">
        <v>0</v>
      </c>
      <c r="D51" s="153">
        <v>0</v>
      </c>
      <c r="E51" s="153">
        <f t="shared" si="3"/>
        <v>0</v>
      </c>
      <c r="F51" s="195"/>
    </row>
    <row r="52" spans="1:6" ht="14.25" x14ac:dyDescent="0.2">
      <c r="A52" s="146">
        <v>43</v>
      </c>
      <c r="B52" s="147" t="s">
        <v>61</v>
      </c>
      <c r="C52" s="153">
        <v>0</v>
      </c>
      <c r="D52" s="153">
        <v>0</v>
      </c>
      <c r="E52" s="153">
        <f t="shared" si="3"/>
        <v>0</v>
      </c>
    </row>
    <row r="53" spans="1:6" ht="14.25" x14ac:dyDescent="0.2">
      <c r="A53" s="146">
        <v>44</v>
      </c>
      <c r="B53" s="147" t="s">
        <v>62</v>
      </c>
      <c r="C53" s="153">
        <v>0</v>
      </c>
      <c r="D53" s="153">
        <v>0</v>
      </c>
      <c r="E53" s="153">
        <f t="shared" si="3"/>
        <v>0</v>
      </c>
    </row>
    <row r="54" spans="1:6" ht="14.25" x14ac:dyDescent="0.2">
      <c r="A54" s="146">
        <v>45</v>
      </c>
      <c r="B54" s="147" t="s">
        <v>63</v>
      </c>
      <c r="C54" s="153">
        <v>0</v>
      </c>
      <c r="D54" s="153">
        <v>0</v>
      </c>
      <c r="E54" s="153">
        <f t="shared" si="3"/>
        <v>0</v>
      </c>
    </row>
    <row r="55" spans="1:6" ht="14.25" x14ac:dyDescent="0.2">
      <c r="A55" s="146">
        <v>46</v>
      </c>
      <c r="B55" s="147" t="s">
        <v>64</v>
      </c>
      <c r="C55" s="153">
        <v>0</v>
      </c>
      <c r="D55" s="153">
        <v>0</v>
      </c>
      <c r="E55" s="153">
        <f t="shared" si="3"/>
        <v>0</v>
      </c>
    </row>
    <row r="56" spans="1:6" s="114" customFormat="1" ht="15" x14ac:dyDescent="0.25">
      <c r="A56" s="203" t="s">
        <v>65</v>
      </c>
      <c r="B56" s="204"/>
      <c r="C56" s="157">
        <f>SUM(C50:C55)</f>
        <v>0</v>
      </c>
      <c r="D56" s="157">
        <f>SUM(D50:D55)</f>
        <v>0</v>
      </c>
      <c r="E56" s="157">
        <f>SUM(E50:E55)</f>
        <v>0</v>
      </c>
    </row>
    <row r="57" spans="1:6" s="114" customFormat="1" ht="15" x14ac:dyDescent="0.25">
      <c r="A57" s="203" t="s">
        <v>66</v>
      </c>
      <c r="B57" s="204"/>
      <c r="C57" s="157">
        <f>SUM(C17+C37+C39+C41+C49+C56)</f>
        <v>21433.77</v>
      </c>
      <c r="D57" s="157">
        <f>SUM(D17+D37+D39+D41+D49+D56)</f>
        <v>16957.120000000003</v>
      </c>
      <c r="E57" s="157">
        <f>SUM(E17+E37+E39+E41+E49+E56)</f>
        <v>38390.890000000007</v>
      </c>
    </row>
  </sheetData>
  <mergeCells count="11">
    <mergeCell ref="F2:F51"/>
    <mergeCell ref="A17:B17"/>
    <mergeCell ref="A37:B37"/>
    <mergeCell ref="A39:B39"/>
    <mergeCell ref="A41:B41"/>
    <mergeCell ref="A49:B49"/>
    <mergeCell ref="A56:B56"/>
    <mergeCell ref="A57:B57"/>
    <mergeCell ref="B2:D2"/>
    <mergeCell ref="A3:A4"/>
    <mergeCell ref="B3:B4"/>
  </mergeCells>
  <printOptions horizontalCentered="1" verticalCentered="1"/>
  <pageMargins left="0.45866141700000002" right="0.45866141700000002" top="0.99803149599999996" bottom="0.74803149606299202" header="6.4960630000000005E-2" footer="6.4960630000000005E-2"/>
  <pageSetup paperSize="9" scale="5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view="pageBreakPreview" zoomScale="60" zoomScaleNormal="100" workbookViewId="0">
      <selection activeCell="N13" sqref="N13"/>
    </sheetView>
  </sheetViews>
  <sheetFormatPr defaultColWidth="9.140625" defaultRowHeight="12.75" x14ac:dyDescent="0.2"/>
  <cols>
    <col min="1" max="1" width="5.7109375" style="11" customWidth="1"/>
    <col min="2" max="2" width="31" style="11" customWidth="1"/>
    <col min="3" max="5" width="20" style="167" customWidth="1"/>
    <col min="6" max="6" width="20" style="11" customWidth="1"/>
    <col min="7" max="7" width="20" style="32" customWidth="1"/>
    <col min="8" max="10" width="20" style="11" customWidth="1"/>
    <col min="11" max="11" width="20" style="32" customWidth="1"/>
    <col min="12" max="225" width="9.140625" style="11" customWidth="1"/>
    <col min="226" max="16384" width="9.140625" style="11"/>
  </cols>
  <sheetData>
    <row r="1" spans="1:12" s="24" customFormat="1" ht="18" customHeight="1" x14ac:dyDescent="0.25">
      <c r="A1" s="38" t="s">
        <v>110</v>
      </c>
      <c r="C1" s="222" t="s">
        <v>111</v>
      </c>
      <c r="D1" s="222"/>
      <c r="E1" s="222"/>
      <c r="F1" s="222"/>
      <c r="G1" s="222"/>
      <c r="H1" s="222"/>
      <c r="I1" s="222"/>
      <c r="J1" s="222"/>
      <c r="K1" s="222"/>
    </row>
    <row r="2" spans="1:12" s="24" customFormat="1" ht="15.75" customHeight="1" x14ac:dyDescent="0.25">
      <c r="A2" s="13"/>
      <c r="C2" s="171" t="s">
        <v>69</v>
      </c>
      <c r="D2" s="171"/>
      <c r="E2" s="171"/>
      <c r="F2" s="38"/>
      <c r="G2" s="38"/>
      <c r="H2" s="38"/>
      <c r="I2" s="223" t="s">
        <v>3</v>
      </c>
      <c r="J2" s="223"/>
      <c r="K2" s="223"/>
    </row>
    <row r="3" spans="1:12" s="27" customFormat="1" ht="12" customHeight="1" x14ac:dyDescent="0.2">
      <c r="A3" s="215" t="s">
        <v>4</v>
      </c>
      <c r="B3" s="215" t="s">
        <v>5</v>
      </c>
      <c r="C3" s="216" t="s">
        <v>6</v>
      </c>
      <c r="D3" s="216"/>
      <c r="E3" s="216"/>
      <c r="F3" s="216"/>
      <c r="G3" s="216"/>
      <c r="H3" s="216" t="s">
        <v>112</v>
      </c>
      <c r="I3" s="216"/>
      <c r="J3" s="216"/>
      <c r="K3" s="216"/>
      <c r="L3" s="192" t="s">
        <v>113</v>
      </c>
    </row>
    <row r="4" spans="1:12" s="27" customFormat="1" ht="25.5" x14ac:dyDescent="0.2">
      <c r="A4" s="215"/>
      <c r="B4" s="215"/>
      <c r="C4" s="140" t="s">
        <v>9</v>
      </c>
      <c r="D4" s="140" t="s">
        <v>10</v>
      </c>
      <c r="E4" s="140" t="s">
        <v>11</v>
      </c>
      <c r="F4" s="215" t="str">
        <f>"GROWTH DURING THE YEAR " &amp;AsOn!D1</f>
        <v>GROWTH DURING THE YEAR 2025-26</v>
      </c>
      <c r="G4" s="215"/>
      <c r="H4" s="145" t="str">
        <f>C4</f>
        <v>As on  31ST MAR 25</v>
      </c>
      <c r="I4" s="145" t="str">
        <f>D4</f>
        <v>As on 30TH SEPT 24</v>
      </c>
      <c r="J4" s="145" t="str">
        <f>E4</f>
        <v>As on 30TH SEPT 25</v>
      </c>
      <c r="K4" s="141" t="str">
        <f>F4</f>
        <v>GROWTH DURING THE YEAR 2025-26</v>
      </c>
      <c r="L4" s="192"/>
    </row>
    <row r="5" spans="1:12" s="27" customFormat="1" x14ac:dyDescent="0.2">
      <c r="A5" s="141"/>
      <c r="B5" s="141"/>
      <c r="C5" s="140" t="str">
        <f>RIGHT(C4,7)</f>
        <v xml:space="preserve"> MAR 25</v>
      </c>
      <c r="D5" s="140" t="str">
        <f t="shared" ref="D5:E5" si="0">RIGHT(D4,7)</f>
        <v>SEPT 24</v>
      </c>
      <c r="E5" s="140" t="str">
        <f t="shared" si="0"/>
        <v>SEPT 25</v>
      </c>
      <c r="F5" s="160" t="s">
        <v>12</v>
      </c>
      <c r="G5" s="160" t="s">
        <v>13</v>
      </c>
      <c r="H5" s="145" t="str">
        <f>RIGHT(H4,7)</f>
        <v xml:space="preserve"> MAR 25</v>
      </c>
      <c r="I5" s="145" t="str">
        <f t="shared" ref="I5:J5" si="1">RIGHT(I4,7)</f>
        <v>SEPT 24</v>
      </c>
      <c r="J5" s="145" t="str">
        <f t="shared" si="1"/>
        <v>SEPT 25</v>
      </c>
      <c r="K5" s="160" t="s">
        <v>12</v>
      </c>
      <c r="L5" s="192"/>
    </row>
    <row r="6" spans="1:12" ht="14.25" x14ac:dyDescent="0.2">
      <c r="A6" s="146">
        <v>1</v>
      </c>
      <c r="B6" s="147" t="s">
        <v>14</v>
      </c>
      <c r="C6" s="151">
        <v>1101</v>
      </c>
      <c r="D6" s="151">
        <v>864.09</v>
      </c>
      <c r="E6" s="151">
        <v>935.63000000000011</v>
      </c>
      <c r="F6" s="153">
        <f t="shared" ref="F6:F37" si="2">(E6-C6)</f>
        <v>-165.36999999999989</v>
      </c>
      <c r="G6" s="161">
        <f>IF(C6=0,"",(E6-C6)/C6*100)</f>
        <v>-15.019981834695722</v>
      </c>
      <c r="H6" s="153">
        <f>(C6/t1a!H6)*100</f>
        <v>6.5865985154129998</v>
      </c>
      <c r="I6" s="153">
        <f>(D6/t1a!I6)*100</f>
        <v>5.7051648152121892</v>
      </c>
      <c r="J6" s="153">
        <f>(E6/t1a!J6)*100</f>
        <v>5.2313787674112779</v>
      </c>
      <c r="K6" s="153">
        <f t="shared" ref="K6:K37" si="3">(J6-H6)</f>
        <v>-1.3552197480017218</v>
      </c>
      <c r="L6" s="195"/>
    </row>
    <row r="7" spans="1:12" ht="14.25" x14ac:dyDescent="0.2">
      <c r="A7" s="146">
        <v>2</v>
      </c>
      <c r="B7" s="147" t="s">
        <v>15</v>
      </c>
      <c r="C7" s="151">
        <v>385.88000000000005</v>
      </c>
      <c r="D7" s="151">
        <v>323.74</v>
      </c>
      <c r="E7" s="151">
        <v>513.12</v>
      </c>
      <c r="F7" s="153">
        <f t="shared" si="2"/>
        <v>127.23999999999995</v>
      </c>
      <c r="G7" s="161">
        <f t="shared" ref="G7:G60" si="4">IF(C7=0,"",(E7-C7)/C7*100)</f>
        <v>32.973981548667965</v>
      </c>
      <c r="H7" s="153">
        <f>(C7/t1a!H7)*100</f>
        <v>5.0231645103299787</v>
      </c>
      <c r="I7" s="153">
        <f>(D7/t1a!I7)*100</f>
        <v>4.8050963052677353</v>
      </c>
      <c r="J7" s="153">
        <f>(E7/t1a!J7)*100</f>
        <v>7.2216514432888124</v>
      </c>
      <c r="K7" s="153">
        <f t="shared" si="3"/>
        <v>2.1984869329588337</v>
      </c>
      <c r="L7" s="195"/>
    </row>
    <row r="8" spans="1:12" ht="14.25" x14ac:dyDescent="0.2">
      <c r="A8" s="146">
        <v>3</v>
      </c>
      <c r="B8" s="147" t="s">
        <v>16</v>
      </c>
      <c r="C8" s="151">
        <v>152.81</v>
      </c>
      <c r="D8" s="151">
        <v>144.71</v>
      </c>
      <c r="E8" s="151">
        <v>263.58</v>
      </c>
      <c r="F8" s="153">
        <f t="shared" si="2"/>
        <v>110.76999999999998</v>
      </c>
      <c r="G8" s="161">
        <f t="shared" si="4"/>
        <v>72.488711471762301</v>
      </c>
      <c r="H8" s="153">
        <f>(C8/t1a!H8)*100</f>
        <v>6.1034645279311093</v>
      </c>
      <c r="I8" s="153">
        <f>(D8/t1a!I8)*100</f>
        <v>5.6752357981842074</v>
      </c>
      <c r="J8" s="153">
        <f>(E8/t1a!J8)*100</f>
        <v>9.9581017722685861</v>
      </c>
      <c r="K8" s="153">
        <f t="shared" si="3"/>
        <v>3.8546372443374768</v>
      </c>
      <c r="L8" s="195"/>
    </row>
    <row r="9" spans="1:12" ht="14.25" x14ac:dyDescent="0.2">
      <c r="A9" s="146">
        <v>4</v>
      </c>
      <c r="B9" s="147" t="s">
        <v>17</v>
      </c>
      <c r="C9" s="151">
        <v>488.47</v>
      </c>
      <c r="D9" s="151">
        <v>418.2</v>
      </c>
      <c r="E9" s="151">
        <v>501.21999999999997</v>
      </c>
      <c r="F9" s="153">
        <f t="shared" si="2"/>
        <v>12.749999999999943</v>
      </c>
      <c r="G9" s="161">
        <f t="shared" si="4"/>
        <v>2.6101910045652632</v>
      </c>
      <c r="H9" s="153">
        <f>(C9/t1a!H9)*100</f>
        <v>9.0975462122270319</v>
      </c>
      <c r="I9" s="153">
        <f>(D9/t1a!I9)*100</f>
        <v>7.8572099577266323</v>
      </c>
      <c r="J9" s="153">
        <f>(E9/t1a!J9)*100</f>
        <v>8.9143019750473531</v>
      </c>
      <c r="K9" s="153">
        <f t="shared" si="3"/>
        <v>-0.18324423717967875</v>
      </c>
      <c r="L9" s="195"/>
    </row>
    <row r="10" spans="1:12" ht="14.25" x14ac:dyDescent="0.2">
      <c r="A10" s="146">
        <v>5</v>
      </c>
      <c r="B10" s="147" t="s">
        <v>18</v>
      </c>
      <c r="C10" s="151">
        <v>345.82</v>
      </c>
      <c r="D10" s="151">
        <v>356.25</v>
      </c>
      <c r="E10" s="151">
        <v>361.66</v>
      </c>
      <c r="F10" s="153">
        <f t="shared" si="2"/>
        <v>15.840000000000032</v>
      </c>
      <c r="G10" s="161">
        <f t="shared" si="4"/>
        <v>4.5804175582673166</v>
      </c>
      <c r="H10" s="153">
        <f>(C10/t1a!H10)*100</f>
        <v>6.7424975043673578</v>
      </c>
      <c r="I10" s="153">
        <f>(D10/t1a!I10)*100</f>
        <v>6.0636852909037069</v>
      </c>
      <c r="J10" s="153">
        <f>(E10/t1a!J10)*100</f>
        <v>6.660086257379942</v>
      </c>
      <c r="K10" s="153">
        <f t="shared" si="3"/>
        <v>-8.2411246987415865E-2</v>
      </c>
      <c r="L10" s="195"/>
    </row>
    <row r="11" spans="1:12" ht="14.25" x14ac:dyDescent="0.2">
      <c r="A11" s="146">
        <v>6</v>
      </c>
      <c r="B11" s="147" t="s">
        <v>19</v>
      </c>
      <c r="C11" s="151">
        <v>105.35</v>
      </c>
      <c r="D11" s="151">
        <v>107.51</v>
      </c>
      <c r="E11" s="151">
        <v>179.95</v>
      </c>
      <c r="F11" s="153">
        <f t="shared" si="2"/>
        <v>74.599999999999994</v>
      </c>
      <c r="G11" s="161">
        <f t="shared" si="4"/>
        <v>70.811580446131941</v>
      </c>
      <c r="H11" s="153">
        <f>(C11/t1a!H11)*100</f>
        <v>2.1249815942505479</v>
      </c>
      <c r="I11" s="153">
        <f>(D11/t1a!I11)*100</f>
        <v>1.8462547697633922</v>
      </c>
      <c r="J11" s="153">
        <f>(E11/t1a!J11)*100</f>
        <v>3.2451196970380054</v>
      </c>
      <c r="K11" s="153">
        <f t="shared" si="3"/>
        <v>1.1201381027874575</v>
      </c>
      <c r="L11" s="195"/>
    </row>
    <row r="12" spans="1:12" ht="14.25" x14ac:dyDescent="0.2">
      <c r="A12" s="146">
        <v>7</v>
      </c>
      <c r="B12" s="147" t="s">
        <v>20</v>
      </c>
      <c r="C12" s="151">
        <v>108.58999999999999</v>
      </c>
      <c r="D12" s="151">
        <v>103.54</v>
      </c>
      <c r="E12" s="151">
        <v>152.03</v>
      </c>
      <c r="F12" s="153">
        <f t="shared" si="2"/>
        <v>43.440000000000012</v>
      </c>
      <c r="G12" s="161">
        <f t="shared" si="4"/>
        <v>40.003683580440203</v>
      </c>
      <c r="H12" s="153">
        <f>(C12/t1a!H12)*100</f>
        <v>11.265457714333138</v>
      </c>
      <c r="I12" s="153">
        <f>(D12/t1a!I12)*100</f>
        <v>7.7599322486116211</v>
      </c>
      <c r="J12" s="153">
        <f>(E12/t1a!J12)*100</f>
        <v>5.0905912961369362</v>
      </c>
      <c r="K12" s="153">
        <f t="shared" si="3"/>
        <v>-6.1748664181962019</v>
      </c>
      <c r="L12" s="195"/>
    </row>
    <row r="13" spans="1:12" ht="14.25" x14ac:dyDescent="0.2">
      <c r="A13" s="146">
        <v>8</v>
      </c>
      <c r="B13" s="147" t="s">
        <v>21</v>
      </c>
      <c r="C13" s="151">
        <v>11.43</v>
      </c>
      <c r="D13" s="151">
        <v>11.25</v>
      </c>
      <c r="E13" s="151">
        <v>14.100000000000001</v>
      </c>
      <c r="F13" s="153">
        <f t="shared" si="2"/>
        <v>2.6700000000000017</v>
      </c>
      <c r="G13" s="161">
        <f t="shared" si="4"/>
        <v>23.359580052493452</v>
      </c>
      <c r="H13" s="153">
        <f>(C13/t1a!H13)*100</f>
        <v>3.0497078363883778</v>
      </c>
      <c r="I13" s="153">
        <f>(D13/t1a!I13)*100</f>
        <v>3.9593158302245373</v>
      </c>
      <c r="J13" s="153">
        <f>(E13/t1a!J13)*100</f>
        <v>2.8069756330625899</v>
      </c>
      <c r="K13" s="153">
        <f t="shared" si="3"/>
        <v>-0.24273220332578793</v>
      </c>
      <c r="L13" s="195"/>
    </row>
    <row r="14" spans="1:12" ht="14.25" x14ac:dyDescent="0.2">
      <c r="A14" s="146">
        <v>9</v>
      </c>
      <c r="B14" s="147" t="s">
        <v>22</v>
      </c>
      <c r="C14" s="151">
        <v>495.22999999999996</v>
      </c>
      <c r="D14" s="151">
        <v>507.34</v>
      </c>
      <c r="E14" s="151">
        <v>787.09</v>
      </c>
      <c r="F14" s="153">
        <f t="shared" si="2"/>
        <v>291.86000000000007</v>
      </c>
      <c r="G14" s="161">
        <f t="shared" si="4"/>
        <v>58.93423257880179</v>
      </c>
      <c r="H14" s="153">
        <f>(C14/t1a!H14)*100</f>
        <v>2.6258719678636493</v>
      </c>
      <c r="I14" s="153">
        <f>(D14/t1a!I14)*100</f>
        <v>2.935823774189124</v>
      </c>
      <c r="J14" s="153">
        <f>(E14/t1a!J14)*100</f>
        <v>3.3009497008725339</v>
      </c>
      <c r="K14" s="153">
        <f t="shared" si="3"/>
        <v>0.67507773300888463</v>
      </c>
      <c r="L14" s="195"/>
    </row>
    <row r="15" spans="1:12" ht="14.25" x14ac:dyDescent="0.2">
      <c r="A15" s="146">
        <v>10</v>
      </c>
      <c r="B15" s="147" t="s">
        <v>23</v>
      </c>
      <c r="C15" s="151">
        <v>4337.6699999999992</v>
      </c>
      <c r="D15" s="151">
        <v>4022.8</v>
      </c>
      <c r="E15" s="151">
        <v>5587.6</v>
      </c>
      <c r="F15" s="153">
        <f t="shared" si="2"/>
        <v>1249.9300000000012</v>
      </c>
      <c r="G15" s="161">
        <f t="shared" si="4"/>
        <v>28.815700595019937</v>
      </c>
      <c r="H15" s="153">
        <f>(C15/t1a!H15)*100</f>
        <v>7.3952074114549182</v>
      </c>
      <c r="I15" s="153">
        <f>(D15/t1a!I15)*100</f>
        <v>7.5581819179309351</v>
      </c>
      <c r="J15" s="153">
        <f>(E15/t1a!J15)*100</f>
        <v>9.4468816634194219</v>
      </c>
      <c r="K15" s="153">
        <f t="shared" si="3"/>
        <v>2.0516742519645037</v>
      </c>
      <c r="L15" s="195"/>
    </row>
    <row r="16" spans="1:12" ht="14.25" x14ac:dyDescent="0.2">
      <c r="A16" s="146">
        <v>11</v>
      </c>
      <c r="B16" s="147" t="s">
        <v>24</v>
      </c>
      <c r="C16" s="151">
        <v>413.37</v>
      </c>
      <c r="D16" s="151">
        <v>412.4</v>
      </c>
      <c r="E16" s="151">
        <v>353.09</v>
      </c>
      <c r="F16" s="153">
        <f t="shared" si="2"/>
        <v>-60.28000000000003</v>
      </c>
      <c r="G16" s="161">
        <f t="shared" si="4"/>
        <v>-14.582577352009102</v>
      </c>
      <c r="H16" s="153">
        <f>(C16/t1a!H16)*100</f>
        <v>7.4546359514818388</v>
      </c>
      <c r="I16" s="153">
        <f>(D16/t1a!I16)*100</f>
        <v>8.0040990924547195</v>
      </c>
      <c r="J16" s="153">
        <f>(E16/t1a!J16)*100</f>
        <v>6.9293251615612714</v>
      </c>
      <c r="K16" s="153">
        <f t="shared" si="3"/>
        <v>-0.52531078992056734</v>
      </c>
      <c r="L16" s="195"/>
    </row>
    <row r="17" spans="1:12" ht="14.25" x14ac:dyDescent="0.2">
      <c r="A17" s="146">
        <v>12</v>
      </c>
      <c r="B17" s="147" t="s">
        <v>25</v>
      </c>
      <c r="C17" s="151">
        <v>492.89000000000004</v>
      </c>
      <c r="D17" s="151">
        <v>269.07</v>
      </c>
      <c r="E17" s="151">
        <v>517.13999999999987</v>
      </c>
      <c r="F17" s="153">
        <f t="shared" si="2"/>
        <v>24.249999999999829</v>
      </c>
      <c r="G17" s="161">
        <f t="shared" si="4"/>
        <v>4.9199618576152542</v>
      </c>
      <c r="H17" s="153">
        <f>(C17/t1a!H17)*100</f>
        <v>6.3549346185285769</v>
      </c>
      <c r="I17" s="153">
        <f>(D17/t1a!I17)*100</f>
        <v>3.9277539676051894</v>
      </c>
      <c r="J17" s="153">
        <f>(E17/t1a!J17)*100</f>
        <v>6.1503514384596158</v>
      </c>
      <c r="K17" s="153">
        <f t="shared" si="3"/>
        <v>-0.20458318006896103</v>
      </c>
      <c r="L17" s="195"/>
    </row>
    <row r="18" spans="1:12" s="91" customFormat="1" ht="15" x14ac:dyDescent="0.25">
      <c r="A18" s="203" t="s">
        <v>26</v>
      </c>
      <c r="B18" s="204"/>
      <c r="C18" s="155">
        <v>8438.48</v>
      </c>
      <c r="D18" s="155">
        <f>SUM(D6:D17)</f>
        <v>7540.9</v>
      </c>
      <c r="E18" s="155">
        <v>10166.210000000003</v>
      </c>
      <c r="F18" s="157">
        <f t="shared" si="2"/>
        <v>1727.7300000000032</v>
      </c>
      <c r="G18" s="162">
        <f t="shared" si="4"/>
        <v>20.474421933808024</v>
      </c>
      <c r="H18" s="157">
        <f>(C18/t1a!H18)*100</f>
        <v>6.2734035828330246</v>
      </c>
      <c r="I18" s="157">
        <f>(D18/t1a!I18)*100</f>
        <v>6.0048321184820601</v>
      </c>
      <c r="J18" s="157">
        <f>(E18/t1a!J18)*100</f>
        <v>7.0491025095562421</v>
      </c>
      <c r="K18" s="157">
        <f t="shared" si="3"/>
        <v>0.7756989267232175</v>
      </c>
      <c r="L18" s="196"/>
    </row>
    <row r="19" spans="1:12" ht="14.25" x14ac:dyDescent="0.2">
      <c r="A19" s="146">
        <v>13</v>
      </c>
      <c r="B19" s="147" t="s">
        <v>27</v>
      </c>
      <c r="C19" s="151">
        <v>182.47</v>
      </c>
      <c r="D19" s="151">
        <v>195.81</v>
      </c>
      <c r="E19" s="151">
        <v>148.59</v>
      </c>
      <c r="F19" s="153">
        <f t="shared" si="2"/>
        <v>-33.879999999999995</v>
      </c>
      <c r="G19" s="161">
        <f t="shared" si="4"/>
        <v>-18.567435742861839</v>
      </c>
      <c r="H19" s="153">
        <f>(C19/t1a!H19)*100</f>
        <v>1.5995406591190995</v>
      </c>
      <c r="I19" s="153">
        <f>(D19/t1a!I19)*100</f>
        <v>1.8682145913656256</v>
      </c>
      <c r="J19" s="153">
        <f>(E19/t1a!J19)*100</f>
        <v>1.2245816280614541</v>
      </c>
      <c r="K19" s="153">
        <f t="shared" si="3"/>
        <v>-0.37495903105764539</v>
      </c>
      <c r="L19" s="195"/>
    </row>
    <row r="20" spans="1:12" ht="14.25" x14ac:dyDescent="0.2">
      <c r="A20" s="146">
        <v>14</v>
      </c>
      <c r="B20" s="147" t="s">
        <v>28</v>
      </c>
      <c r="C20" s="151">
        <v>528.19000000000005</v>
      </c>
      <c r="D20" s="151">
        <v>707.82</v>
      </c>
      <c r="E20" s="151">
        <v>463.92</v>
      </c>
      <c r="F20" s="153">
        <f t="shared" si="2"/>
        <v>-64.270000000000039</v>
      </c>
      <c r="G20" s="161">
        <f t="shared" si="4"/>
        <v>-12.167969859330929</v>
      </c>
      <c r="H20" s="153">
        <f>(C20/t1a!H20)*100</f>
        <v>23.991733097136109</v>
      </c>
      <c r="I20" s="153">
        <f>(D20/t1a!I20)*100</f>
        <v>34.719694702919064</v>
      </c>
      <c r="J20" s="153">
        <f>(E20/t1a!J20)*100</f>
        <v>21.659678970614326</v>
      </c>
      <c r="K20" s="153">
        <f t="shared" si="3"/>
        <v>-2.3320541265217827</v>
      </c>
      <c r="L20" s="195"/>
    </row>
    <row r="21" spans="1:12" ht="14.25" x14ac:dyDescent="0.2">
      <c r="A21" s="146">
        <v>15</v>
      </c>
      <c r="B21" s="147" t="s">
        <v>29</v>
      </c>
      <c r="C21" s="151">
        <v>1.49</v>
      </c>
      <c r="D21" s="151">
        <v>1.7</v>
      </c>
      <c r="E21" s="151">
        <v>1.32</v>
      </c>
      <c r="F21" s="153">
        <f t="shared" si="2"/>
        <v>-0.16999999999999993</v>
      </c>
      <c r="G21" s="161">
        <f t="shared" si="4"/>
        <v>-11.409395973154357</v>
      </c>
      <c r="H21" s="153">
        <f>(C21/t1a!H21)*100</f>
        <v>0.82782376798711033</v>
      </c>
      <c r="I21" s="153">
        <f>(D21/t1a!I21)*100</f>
        <v>1.1330311916822178</v>
      </c>
      <c r="J21" s="153">
        <f>(E21/t1a!J21)*100</f>
        <v>0.59842234110073445</v>
      </c>
      <c r="K21" s="153">
        <f t="shared" si="3"/>
        <v>-0.22940142688637588</v>
      </c>
      <c r="L21" s="195"/>
    </row>
    <row r="22" spans="1:12" ht="14.25" x14ac:dyDescent="0.2">
      <c r="A22" s="146">
        <v>16</v>
      </c>
      <c r="B22" s="147" t="s">
        <v>30</v>
      </c>
      <c r="C22" s="151">
        <v>41.16</v>
      </c>
      <c r="D22" s="151">
        <v>31.87</v>
      </c>
      <c r="E22" s="151">
        <v>51.58</v>
      </c>
      <c r="F22" s="153">
        <f t="shared" si="2"/>
        <v>10.420000000000002</v>
      </c>
      <c r="G22" s="161">
        <f t="shared" si="4"/>
        <v>25.315840621963076</v>
      </c>
      <c r="H22" s="153">
        <f>(C22/t1a!H22)*100</f>
        <v>10.191650571980388</v>
      </c>
      <c r="I22" s="153">
        <f>(D22/t1a!I22)*100</f>
        <v>8.507968712458954</v>
      </c>
      <c r="J22" s="153">
        <f>(E22/t1a!J22)*100</f>
        <v>12.398442382577761</v>
      </c>
      <c r="K22" s="153">
        <f t="shared" si="3"/>
        <v>2.2067918105973732</v>
      </c>
      <c r="L22" s="195"/>
    </row>
    <row r="23" spans="1:12" ht="14.25" x14ac:dyDescent="0.2">
      <c r="A23" s="146">
        <v>17</v>
      </c>
      <c r="B23" s="147" t="s">
        <v>31</v>
      </c>
      <c r="C23" s="151">
        <v>9.629999999999999</v>
      </c>
      <c r="D23" s="151">
        <v>18.260000000000002</v>
      </c>
      <c r="E23" s="151">
        <v>11.579999999999998</v>
      </c>
      <c r="F23" s="153">
        <f t="shared" si="2"/>
        <v>1.9499999999999993</v>
      </c>
      <c r="G23" s="161">
        <f t="shared" si="4"/>
        <v>20.249221183800618</v>
      </c>
      <c r="H23" s="153">
        <f>(C23/t1a!H23)*100</f>
        <v>1.4430425270476819</v>
      </c>
      <c r="I23" s="153">
        <f>(D23/t1a!I23)*100</f>
        <v>3.7238707045987565</v>
      </c>
      <c r="J23" s="153">
        <f>(E23/t1a!J23)*100</f>
        <v>1.9014466100720839</v>
      </c>
      <c r="K23" s="153">
        <f t="shared" si="3"/>
        <v>0.45840408302440205</v>
      </c>
      <c r="L23" s="195"/>
    </row>
    <row r="24" spans="1:12" ht="14.25" x14ac:dyDescent="0.2">
      <c r="A24" s="146">
        <v>18</v>
      </c>
      <c r="B24" s="147" t="s">
        <v>32</v>
      </c>
      <c r="C24" s="151">
        <v>2076.4299999999998</v>
      </c>
      <c r="D24" s="151">
        <v>1269.8499999999999</v>
      </c>
      <c r="E24" s="151">
        <v>2079.4899999999998</v>
      </c>
      <c r="F24" s="153">
        <f t="shared" si="2"/>
        <v>3.0599999999999454</v>
      </c>
      <c r="G24" s="161">
        <f t="shared" si="4"/>
        <v>0.14736831966403616</v>
      </c>
      <c r="H24" s="153">
        <f>(C24/t1a!H24)*100</f>
        <v>7.5014206757178066</v>
      </c>
      <c r="I24" s="153">
        <f>(D24/t1a!I24)*100</f>
        <v>5.1484468504000853</v>
      </c>
      <c r="J24" s="153">
        <f>(E24/t1a!J24)*100</f>
        <v>7.1487479575521498</v>
      </c>
      <c r="K24" s="153">
        <f t="shared" si="3"/>
        <v>-0.35267271816565682</v>
      </c>
      <c r="L24" s="195"/>
    </row>
    <row r="25" spans="1:12" ht="14.25" x14ac:dyDescent="0.2">
      <c r="A25" s="146">
        <v>19</v>
      </c>
      <c r="B25" s="147" t="s">
        <v>33</v>
      </c>
      <c r="C25" s="151">
        <v>337.64</v>
      </c>
      <c r="D25" s="151">
        <v>339.06</v>
      </c>
      <c r="E25" s="151">
        <v>366.67</v>
      </c>
      <c r="F25" s="153">
        <f t="shared" si="2"/>
        <v>29.03000000000003</v>
      </c>
      <c r="G25" s="161">
        <f t="shared" si="4"/>
        <v>8.5979149389882803</v>
      </c>
      <c r="H25" s="153">
        <f>(C25/t1a!H25)*100</f>
        <v>2.3494325080908736</v>
      </c>
      <c r="I25" s="153">
        <f>(D25/t1a!I25)*100</f>
        <v>2.6385971684068728</v>
      </c>
      <c r="J25" s="153">
        <f>(E25/t1a!J25)*100</f>
        <v>2.4437270319516631</v>
      </c>
      <c r="K25" s="153">
        <f t="shared" si="3"/>
        <v>9.4294523860789514E-2</v>
      </c>
      <c r="L25" s="195"/>
    </row>
    <row r="26" spans="1:12" ht="14.25" x14ac:dyDescent="0.2">
      <c r="A26" s="146">
        <v>20</v>
      </c>
      <c r="B26" s="147" t="s">
        <v>34</v>
      </c>
      <c r="C26" s="151">
        <v>463.65</v>
      </c>
      <c r="D26" s="151">
        <v>358.33</v>
      </c>
      <c r="E26" s="151">
        <v>676.62999999999988</v>
      </c>
      <c r="F26" s="153">
        <f t="shared" si="2"/>
        <v>212.9799999999999</v>
      </c>
      <c r="G26" s="161">
        <f t="shared" si="4"/>
        <v>45.935511700636241</v>
      </c>
      <c r="H26" s="153">
        <f>(C26/t1a!H26)*100</f>
        <v>7.0509496312945679</v>
      </c>
      <c r="I26" s="153">
        <f>(D26/t1a!I26)*100</f>
        <v>7.9713562406289356</v>
      </c>
      <c r="J26" s="153">
        <f>(E26/t1a!J26)*100</f>
        <v>10.450174676670548</v>
      </c>
      <c r="K26" s="153">
        <f t="shared" si="3"/>
        <v>3.3992250453759798</v>
      </c>
      <c r="L26" s="195"/>
    </row>
    <row r="27" spans="1:12" ht="14.25" x14ac:dyDescent="0.2">
      <c r="A27" s="146">
        <v>21</v>
      </c>
      <c r="B27" s="147" t="s">
        <v>35</v>
      </c>
      <c r="C27" s="151">
        <v>70.44</v>
      </c>
      <c r="D27" s="151">
        <v>75.87</v>
      </c>
      <c r="E27" s="151">
        <v>69.259999999999991</v>
      </c>
      <c r="F27" s="153">
        <f t="shared" si="2"/>
        <v>-1.1800000000000068</v>
      </c>
      <c r="G27" s="161">
        <f t="shared" si="4"/>
        <v>-1.6751845542305603</v>
      </c>
      <c r="H27" s="153">
        <f>(C27/t1a!H27)*100</f>
        <v>2.4667493118735946</v>
      </c>
      <c r="I27" s="153">
        <f>(D27/t1a!I27)*100</f>
        <v>2.9531052951159138</v>
      </c>
      <c r="J27" s="153">
        <f>(E27/t1a!J27)*100</f>
        <v>2.2376655391106843</v>
      </c>
      <c r="K27" s="153">
        <f t="shared" si="3"/>
        <v>-0.22908377276291025</v>
      </c>
      <c r="L27" s="195"/>
    </row>
    <row r="28" spans="1:12" ht="14.25" x14ac:dyDescent="0.2">
      <c r="A28" s="146">
        <v>22</v>
      </c>
      <c r="B28" s="147" t="s">
        <v>36</v>
      </c>
      <c r="C28" s="151">
        <v>5.24</v>
      </c>
      <c r="D28" s="151">
        <v>0.11</v>
      </c>
      <c r="E28" s="151">
        <v>1.88</v>
      </c>
      <c r="F28" s="153">
        <f t="shared" si="2"/>
        <v>-3.3600000000000003</v>
      </c>
      <c r="G28" s="161">
        <f t="shared" si="4"/>
        <v>-64.122137404580158</v>
      </c>
      <c r="H28" s="153">
        <f>(C28/t1a!H28)*100</f>
        <v>9.8755939020092304E-2</v>
      </c>
      <c r="I28" s="153">
        <f>(D28/t1a!I28)*100</f>
        <v>2.0251374792193281E-3</v>
      </c>
      <c r="J28" s="153">
        <f>(E28/t1a!J28)*100</f>
        <v>3.7171119621803625E-2</v>
      </c>
      <c r="K28" s="153">
        <f t="shared" si="3"/>
        <v>-6.1584819398288679E-2</v>
      </c>
      <c r="L28" s="195"/>
    </row>
    <row r="29" spans="1:12" ht="14.25" x14ac:dyDescent="0.2">
      <c r="A29" s="146">
        <v>23</v>
      </c>
      <c r="B29" s="147" t="s">
        <v>37</v>
      </c>
      <c r="C29" s="151">
        <v>3.42</v>
      </c>
      <c r="D29" s="151">
        <v>3.73</v>
      </c>
      <c r="E29" s="151">
        <v>4.84</v>
      </c>
      <c r="F29" s="153">
        <f t="shared" si="2"/>
        <v>1.42</v>
      </c>
      <c r="G29" s="161">
        <f t="shared" si="4"/>
        <v>41.520467836257311</v>
      </c>
      <c r="H29" s="153">
        <f>(C29/t1a!H29)*100</f>
        <v>12.541254125412541</v>
      </c>
      <c r="I29" s="153">
        <f>(D29/t1a!I29)*100</f>
        <v>15.324568611339359</v>
      </c>
      <c r="J29" s="153">
        <f>(E29/t1a!J29)*100</f>
        <v>8.9762611275964375</v>
      </c>
      <c r="K29" s="153">
        <f t="shared" si="3"/>
        <v>-3.5649929978161037</v>
      </c>
      <c r="L29" s="195"/>
    </row>
    <row r="30" spans="1:12" ht="14.25" x14ac:dyDescent="0.2">
      <c r="A30" s="146">
        <v>24</v>
      </c>
      <c r="B30" s="147" t="s">
        <v>38</v>
      </c>
      <c r="C30" s="151">
        <v>10.41</v>
      </c>
      <c r="D30" s="151">
        <v>10</v>
      </c>
      <c r="E30" s="151">
        <v>11.07</v>
      </c>
      <c r="F30" s="153">
        <f t="shared" si="2"/>
        <v>0.66000000000000014</v>
      </c>
      <c r="G30" s="161">
        <f t="shared" si="4"/>
        <v>6.34005763688761</v>
      </c>
      <c r="H30" s="153">
        <f>(C30/t1a!H30)*100</f>
        <v>2.8032853103541138</v>
      </c>
      <c r="I30" s="153">
        <f>(D30/t1a!I30)*100</f>
        <v>2.4770869457517954</v>
      </c>
      <c r="J30" s="153">
        <f>(E30/t1a!J30)*100</f>
        <v>3.908070324083881</v>
      </c>
      <c r="K30" s="153">
        <f t="shared" si="3"/>
        <v>1.1047850137297672</v>
      </c>
      <c r="L30" s="195"/>
    </row>
    <row r="31" spans="1:12" ht="14.25" x14ac:dyDescent="0.2">
      <c r="A31" s="146">
        <v>25</v>
      </c>
      <c r="B31" s="147" t="s">
        <v>39</v>
      </c>
      <c r="C31" s="151">
        <v>0.43</v>
      </c>
      <c r="D31" s="151">
        <v>0.49</v>
      </c>
      <c r="E31" s="151">
        <v>0.55000000000000004</v>
      </c>
      <c r="F31" s="153">
        <f t="shared" si="2"/>
        <v>0.12000000000000005</v>
      </c>
      <c r="G31" s="161">
        <f t="shared" si="4"/>
        <v>27.906976744186057</v>
      </c>
      <c r="H31" s="153">
        <f>(C31/t1a!H31)*100</f>
        <v>4.0796963946869065</v>
      </c>
      <c r="I31" s="153">
        <f>(D31/t1a!I31)*100</f>
        <v>4.7851562500000009</v>
      </c>
      <c r="J31" s="153">
        <f>(E31/t1a!J31)*100</f>
        <v>4.6968403074295475</v>
      </c>
      <c r="K31" s="153">
        <f t="shared" si="3"/>
        <v>0.61714391274264102</v>
      </c>
      <c r="L31" s="195"/>
    </row>
    <row r="32" spans="1:12" ht="14.25" x14ac:dyDescent="0.2">
      <c r="A32" s="146">
        <v>26</v>
      </c>
      <c r="B32" s="147" t="s">
        <v>40</v>
      </c>
      <c r="C32" s="151">
        <v>44.25</v>
      </c>
      <c r="D32" s="151">
        <v>87.61</v>
      </c>
      <c r="E32" s="151">
        <v>21.740000000000002</v>
      </c>
      <c r="F32" s="153">
        <f t="shared" si="2"/>
        <v>-22.509999999999998</v>
      </c>
      <c r="G32" s="161">
        <f t="shared" si="4"/>
        <v>-50.870056497175128</v>
      </c>
      <c r="H32" s="153">
        <f>(C32/t1a!H32)*100</f>
        <v>0.78957370157504336</v>
      </c>
      <c r="I32" s="153">
        <f>(D32/t1a!I32)*100</f>
        <v>1.7731192610417705</v>
      </c>
      <c r="J32" s="153">
        <f>(E32/t1a!J32)*100</f>
        <v>0.3653984170550636</v>
      </c>
      <c r="K32" s="153">
        <f t="shared" si="3"/>
        <v>-0.42417528451997977</v>
      </c>
      <c r="L32" s="195"/>
    </row>
    <row r="33" spans="1:12" ht="14.25" x14ac:dyDescent="0.2">
      <c r="A33" s="146">
        <v>27</v>
      </c>
      <c r="B33" s="147" t="s">
        <v>41</v>
      </c>
      <c r="C33" s="151">
        <v>1.95</v>
      </c>
      <c r="D33" s="151">
        <v>3.82</v>
      </c>
      <c r="E33" s="151">
        <v>0.29000000000000004</v>
      </c>
      <c r="F33" s="153">
        <f t="shared" si="2"/>
        <v>-1.66</v>
      </c>
      <c r="G33" s="161">
        <f t="shared" si="4"/>
        <v>-85.128205128205124</v>
      </c>
      <c r="H33" s="153">
        <f>(C33/t1a!H33)*100</f>
        <v>3.2040749260598091</v>
      </c>
      <c r="I33" s="153">
        <f>(D33/t1a!I33)*100</f>
        <v>3.3246301131418625</v>
      </c>
      <c r="J33" s="153">
        <f>(E33/t1a!J33)*100</f>
        <v>0.34409112482202187</v>
      </c>
      <c r="K33" s="153">
        <f t="shared" si="3"/>
        <v>-2.8599838012377874</v>
      </c>
      <c r="L33" s="195"/>
    </row>
    <row r="34" spans="1:12" ht="14.25" x14ac:dyDescent="0.2">
      <c r="A34" s="146">
        <v>28</v>
      </c>
      <c r="B34" s="147" t="s">
        <v>42</v>
      </c>
      <c r="C34" s="151">
        <v>18.91</v>
      </c>
      <c r="D34" s="151">
        <v>19.760000000000002</v>
      </c>
      <c r="E34" s="151">
        <v>20.48</v>
      </c>
      <c r="F34" s="153">
        <f t="shared" si="2"/>
        <v>1.5700000000000003</v>
      </c>
      <c r="G34" s="161">
        <f t="shared" si="4"/>
        <v>8.3024854574299329</v>
      </c>
      <c r="H34" s="153">
        <f>(C34/t1a!H34)*100</f>
        <v>3.0917384693360366</v>
      </c>
      <c r="I34" s="153">
        <f>(D34/t1a!I34)*100</f>
        <v>3.909929162214572</v>
      </c>
      <c r="J34" s="153">
        <f>(E34/t1a!J34)*100</f>
        <v>3.112603918111768</v>
      </c>
      <c r="K34" s="153">
        <f t="shared" si="3"/>
        <v>2.0865448775731377E-2</v>
      </c>
      <c r="L34" s="195"/>
    </row>
    <row r="35" spans="1:12" ht="14.25" x14ac:dyDescent="0.2">
      <c r="A35" s="146">
        <v>29</v>
      </c>
      <c r="B35" s="147" t="s">
        <v>43</v>
      </c>
      <c r="C35" s="151">
        <v>0.39</v>
      </c>
      <c r="D35" s="151">
        <v>0.4</v>
      </c>
      <c r="E35" s="151">
        <v>1.96</v>
      </c>
      <c r="F35" s="153">
        <f t="shared" si="2"/>
        <v>1.5699999999999998</v>
      </c>
      <c r="G35" s="161">
        <f t="shared" si="4"/>
        <v>402.56410256410248</v>
      </c>
      <c r="H35" s="153">
        <f>(C35/t1a!H35)*100</f>
        <v>0.66564260112647211</v>
      </c>
      <c r="I35" s="153">
        <f>(D35/t1a!I35)*100</f>
        <v>0.68271036012971498</v>
      </c>
      <c r="J35" s="153">
        <f>(E35/t1a!J35)*100</f>
        <v>3.5062611806797852</v>
      </c>
      <c r="K35" s="153">
        <f t="shared" si="3"/>
        <v>2.840618579553313</v>
      </c>
      <c r="L35" s="195"/>
    </row>
    <row r="36" spans="1:12" ht="14.25" x14ac:dyDescent="0.2">
      <c r="A36" s="146">
        <v>30</v>
      </c>
      <c r="B36" s="147" t="s">
        <v>44</v>
      </c>
      <c r="C36" s="151">
        <v>3.87</v>
      </c>
      <c r="D36" s="151">
        <v>4.05</v>
      </c>
      <c r="E36" s="151">
        <v>3.56</v>
      </c>
      <c r="F36" s="153">
        <f t="shared" si="2"/>
        <v>-0.31000000000000005</v>
      </c>
      <c r="G36" s="161">
        <f t="shared" si="4"/>
        <v>-8.0103359173126627</v>
      </c>
      <c r="H36" s="153">
        <f>(C36/t1a!H36)*100</f>
        <v>31.695331695331696</v>
      </c>
      <c r="I36" s="153">
        <f>(D36/t1a!I36)*100</f>
        <v>30.658591975775924</v>
      </c>
      <c r="J36" s="153">
        <f>(E36/t1a!J36)*100</f>
        <v>27.532869296210364</v>
      </c>
      <c r="K36" s="153">
        <f t="shared" si="3"/>
        <v>-4.1624623991213312</v>
      </c>
      <c r="L36" s="195"/>
    </row>
    <row r="37" spans="1:12" ht="14.25" x14ac:dyDescent="0.2">
      <c r="A37" s="146">
        <v>31</v>
      </c>
      <c r="B37" s="147" t="s">
        <v>45</v>
      </c>
      <c r="C37" s="151">
        <v>15.82</v>
      </c>
      <c r="D37" s="151">
        <v>23.32</v>
      </c>
      <c r="E37" s="151">
        <v>14.5</v>
      </c>
      <c r="F37" s="153">
        <f t="shared" si="2"/>
        <v>-1.3200000000000003</v>
      </c>
      <c r="G37" s="161">
        <f t="shared" si="4"/>
        <v>-8.3438685208596741</v>
      </c>
      <c r="H37" s="153">
        <f>(C37/t1a!H37)*100</f>
        <v>0.65777164264123167</v>
      </c>
      <c r="I37" s="153">
        <f>(D37/t1a!I37)*100</f>
        <v>1.1107512336388059</v>
      </c>
      <c r="J37" s="153">
        <f>(E37/t1a!J37)*100</f>
        <v>0.58758216019515841</v>
      </c>
      <c r="K37" s="153">
        <f t="shared" si="3"/>
        <v>-7.0189482446073259E-2</v>
      </c>
      <c r="L37" s="195"/>
    </row>
    <row r="38" spans="1:12" s="91" customFormat="1" ht="15" x14ac:dyDescent="0.25">
      <c r="A38" s="203" t="s">
        <v>46</v>
      </c>
      <c r="B38" s="204"/>
      <c r="C38" s="155">
        <v>3815.7999999999997</v>
      </c>
      <c r="D38" s="155">
        <f>SUM(D19:D37)</f>
        <v>3151.8600000000006</v>
      </c>
      <c r="E38" s="155">
        <v>3949.91</v>
      </c>
      <c r="F38" s="157">
        <f t="shared" ref="F38:F58" si="5">(E38-C38)</f>
        <v>134.11000000000013</v>
      </c>
      <c r="G38" s="162">
        <f t="shared" si="4"/>
        <v>3.5145972011111728</v>
      </c>
      <c r="H38" s="157">
        <f>(C38/t1a!H38)*100</f>
        <v>4.7218737416648251</v>
      </c>
      <c r="I38" s="157">
        <f>(D38/t1a!I38)*100</f>
        <v>4.3948894312715865</v>
      </c>
      <c r="J38" s="157">
        <f>(E38/t1a!J38)*100</f>
        <v>4.7123773710061689</v>
      </c>
      <c r="K38" s="157">
        <f t="shared" ref="K38:K58" si="6">(J38-H38)</f>
        <v>-9.4963706586561614E-3</v>
      </c>
      <c r="L38" s="196"/>
    </row>
    <row r="39" spans="1:12" ht="14.25" x14ac:dyDescent="0.2">
      <c r="A39" s="146">
        <v>32</v>
      </c>
      <c r="B39" s="147" t="s">
        <v>47</v>
      </c>
      <c r="C39" s="151">
        <v>402.63</v>
      </c>
      <c r="D39" s="151">
        <v>432</v>
      </c>
      <c r="E39" s="151">
        <v>379.71000000000004</v>
      </c>
      <c r="F39" s="153">
        <f t="shared" si="5"/>
        <v>-22.919999999999959</v>
      </c>
      <c r="G39" s="161">
        <f t="shared" si="4"/>
        <v>-5.6925713434170229</v>
      </c>
      <c r="H39" s="153">
        <f>(C39/t1a!H39)*100</f>
        <v>9.5935094951035289</v>
      </c>
      <c r="I39" s="153">
        <f>(D39/t1a!I39)*100</f>
        <v>4.1742558567611834</v>
      </c>
      <c r="J39" s="153">
        <f>(E39/t1a!J39)*100</f>
        <v>3.7615384158168674</v>
      </c>
      <c r="K39" s="153">
        <f t="shared" si="6"/>
        <v>-5.8319710792866619</v>
      </c>
      <c r="L39" s="195"/>
    </row>
    <row r="40" spans="1:12" s="91" customFormat="1" ht="15" x14ac:dyDescent="0.25">
      <c r="A40" s="203" t="s">
        <v>48</v>
      </c>
      <c r="B40" s="204"/>
      <c r="C40" s="155">
        <v>402.63</v>
      </c>
      <c r="D40" s="155">
        <f>SUM(D39:D39)</f>
        <v>432</v>
      </c>
      <c r="E40" s="155">
        <v>379.71000000000004</v>
      </c>
      <c r="F40" s="157">
        <f t="shared" si="5"/>
        <v>-22.919999999999959</v>
      </c>
      <c r="G40" s="162">
        <f t="shared" si="4"/>
        <v>-5.6925713434170229</v>
      </c>
      <c r="H40" s="157">
        <f>(C40/t1a!H40)*100</f>
        <v>9.5935094951035289</v>
      </c>
      <c r="I40" s="157">
        <f>(D40/t1a!I40)*100</f>
        <v>4.1742558567611834</v>
      </c>
      <c r="J40" s="157">
        <f>(E40/t1a!J40)*100</f>
        <v>3.7615384158168674</v>
      </c>
      <c r="K40" s="157">
        <f t="shared" si="6"/>
        <v>-5.8319710792866619</v>
      </c>
      <c r="L40" s="196"/>
    </row>
    <row r="41" spans="1:12" ht="14.25" x14ac:dyDescent="0.2">
      <c r="A41" s="146">
        <v>33</v>
      </c>
      <c r="B41" s="147" t="s">
        <v>49</v>
      </c>
      <c r="C41" s="151">
        <v>1326.5</v>
      </c>
      <c r="D41" s="151">
        <v>1156.6099999999999</v>
      </c>
      <c r="E41" s="151">
        <v>1821.93</v>
      </c>
      <c r="F41" s="153">
        <f t="shared" si="5"/>
        <v>495.43000000000006</v>
      </c>
      <c r="G41" s="161">
        <f t="shared" si="4"/>
        <v>37.348661892197512</v>
      </c>
      <c r="H41" s="153">
        <f>(C41/t1a!H41)*100</f>
        <v>13.272432562234854</v>
      </c>
      <c r="I41" s="153">
        <f>(D41/t1a!I41)*100</f>
        <v>13.118965736270916</v>
      </c>
      <c r="J41" s="153">
        <f>(E41/t1a!J41)*100</f>
        <v>16.764278017985028</v>
      </c>
      <c r="K41" s="153">
        <f t="shared" si="6"/>
        <v>3.4918454557501732</v>
      </c>
      <c r="L41" s="195"/>
    </row>
    <row r="42" spans="1:12" s="91" customFormat="1" ht="15" x14ac:dyDescent="0.25">
      <c r="A42" s="203" t="s">
        <v>50</v>
      </c>
      <c r="B42" s="204"/>
      <c r="C42" s="155">
        <v>1326.5</v>
      </c>
      <c r="D42" s="155">
        <f>SUM(D41:D41)</f>
        <v>1156.6099999999999</v>
      </c>
      <c r="E42" s="155">
        <v>1821.93</v>
      </c>
      <c r="F42" s="157">
        <f t="shared" si="5"/>
        <v>495.43000000000006</v>
      </c>
      <c r="G42" s="162">
        <f t="shared" si="4"/>
        <v>37.348661892197512</v>
      </c>
      <c r="H42" s="157">
        <f>(C42/t1a!H42)*100</f>
        <v>13.272432562234854</v>
      </c>
      <c r="I42" s="157">
        <f>(D42/t1a!I42)*100</f>
        <v>13.118965736270916</v>
      </c>
      <c r="J42" s="157">
        <f>(E42/t1a!J42)*100</f>
        <v>16.764278017985028</v>
      </c>
      <c r="K42" s="157">
        <f t="shared" si="6"/>
        <v>3.4918454557501732</v>
      </c>
      <c r="L42" s="196"/>
    </row>
    <row r="43" spans="1:12" ht="14.25" x14ac:dyDescent="0.2">
      <c r="A43" s="146">
        <v>34</v>
      </c>
      <c r="B43" s="147" t="s">
        <v>51</v>
      </c>
      <c r="C43" s="151">
        <v>42.9</v>
      </c>
      <c r="D43" s="151">
        <v>36.01</v>
      </c>
      <c r="E43" s="151">
        <v>59.32</v>
      </c>
      <c r="F43" s="153">
        <f t="shared" si="5"/>
        <v>16.420000000000002</v>
      </c>
      <c r="G43" s="161">
        <f t="shared" si="4"/>
        <v>38.275058275058285</v>
      </c>
      <c r="H43" s="153">
        <f>(C43/t1a!H43)*100</f>
        <v>1.600835867679161</v>
      </c>
      <c r="I43" s="153">
        <f>(D43/t1a!I43)*100</f>
        <v>1.6378530071272306</v>
      </c>
      <c r="J43" s="153">
        <f>(E43/t1a!J43)*100</f>
        <v>2.0281312609834319</v>
      </c>
      <c r="K43" s="153">
        <f t="shared" si="6"/>
        <v>0.42729539330427091</v>
      </c>
      <c r="L43" s="195"/>
    </row>
    <row r="44" spans="1:12" ht="14.25" x14ac:dyDescent="0.2">
      <c r="A44" s="146">
        <v>35</v>
      </c>
      <c r="B44" s="147" t="s">
        <v>52</v>
      </c>
      <c r="C44" s="151">
        <v>12.75</v>
      </c>
      <c r="D44" s="151">
        <v>20.45</v>
      </c>
      <c r="E44" s="151">
        <v>16.27</v>
      </c>
      <c r="F44" s="153">
        <f t="shared" si="5"/>
        <v>3.5199999999999996</v>
      </c>
      <c r="G44" s="161">
        <f t="shared" si="4"/>
        <v>27.6078431372549</v>
      </c>
      <c r="H44" s="153">
        <f>(C44/t1a!H44)*100</f>
        <v>3.5756352010768975</v>
      </c>
      <c r="I44" s="153">
        <f>(D44/t1a!I44)*100</f>
        <v>5.969931396876369</v>
      </c>
      <c r="J44" s="153">
        <f>(E44/t1a!J44)*100</f>
        <v>4.5947472465405248</v>
      </c>
      <c r="K44" s="153">
        <f t="shared" si="6"/>
        <v>1.0191120454636273</v>
      </c>
      <c r="L44" s="195"/>
    </row>
    <row r="45" spans="1:12" ht="14.25" x14ac:dyDescent="0.2">
      <c r="A45" s="146">
        <v>36</v>
      </c>
      <c r="B45" s="147" t="s">
        <v>53</v>
      </c>
      <c r="C45" s="151">
        <v>96.179999999999993</v>
      </c>
      <c r="D45" s="151">
        <v>43.87</v>
      </c>
      <c r="E45" s="151">
        <v>113.74</v>
      </c>
      <c r="F45" s="153">
        <f t="shared" si="5"/>
        <v>17.560000000000002</v>
      </c>
      <c r="G45" s="161">
        <f t="shared" si="4"/>
        <v>18.257433977957998</v>
      </c>
      <c r="H45" s="153">
        <f>(C45/t1a!H45)*100</f>
        <v>20.313424009461855</v>
      </c>
      <c r="I45" s="153">
        <f>(D45/t1a!I45)*100</f>
        <v>8.6450163559689415</v>
      </c>
      <c r="J45" s="153">
        <f>(E45/t1a!J45)*100</f>
        <v>24.873163051084678</v>
      </c>
      <c r="K45" s="153">
        <f t="shared" si="6"/>
        <v>4.559739041622823</v>
      </c>
      <c r="L45" s="195"/>
    </row>
    <row r="46" spans="1:12" ht="14.25" x14ac:dyDescent="0.2">
      <c r="A46" s="146">
        <v>37</v>
      </c>
      <c r="B46" s="147" t="s">
        <v>54</v>
      </c>
      <c r="C46" s="151">
        <v>186.87</v>
      </c>
      <c r="D46" s="151">
        <v>216.9</v>
      </c>
      <c r="E46" s="151">
        <v>229.82999999999998</v>
      </c>
      <c r="F46" s="153">
        <f t="shared" si="5"/>
        <v>42.95999999999998</v>
      </c>
      <c r="G46" s="161">
        <f t="shared" si="4"/>
        <v>22.989243859367463</v>
      </c>
      <c r="H46" s="153">
        <f>(C46/t1a!H46)*100</f>
        <v>34.222140829594359</v>
      </c>
      <c r="I46" s="153">
        <f>(D46/t1a!I46)*100</f>
        <v>45.629536131271699</v>
      </c>
      <c r="J46" s="153">
        <f>(E46/t1a!J46)*100</f>
        <v>36.530239211634736</v>
      </c>
      <c r="K46" s="153">
        <f t="shared" si="6"/>
        <v>2.3080983820403773</v>
      </c>
      <c r="L46" s="195"/>
    </row>
    <row r="47" spans="1:12" ht="14.25" x14ac:dyDescent="0.2">
      <c r="A47" s="146">
        <v>38</v>
      </c>
      <c r="B47" s="147" t="s">
        <v>55</v>
      </c>
      <c r="C47" s="151">
        <v>51.46</v>
      </c>
      <c r="D47" s="151">
        <v>48.76</v>
      </c>
      <c r="E47" s="151">
        <v>18.59</v>
      </c>
      <c r="F47" s="153">
        <f t="shared" si="5"/>
        <v>-32.870000000000005</v>
      </c>
      <c r="G47" s="161">
        <f t="shared" si="4"/>
        <v>-63.874854255732615</v>
      </c>
      <c r="H47" s="153">
        <f>(C47/t1a!H47)*100</f>
        <v>20.938275623550474</v>
      </c>
      <c r="I47" s="153">
        <f>(D47/t1a!I47)*100</f>
        <v>22.636954503249768</v>
      </c>
      <c r="J47" s="153">
        <f>(E47/t1a!J47)*100</f>
        <v>7.0486084780465612</v>
      </c>
      <c r="K47" s="153">
        <f t="shared" si="6"/>
        <v>-13.889667145503914</v>
      </c>
      <c r="L47" s="195"/>
    </row>
    <row r="48" spans="1:12" ht="14.25" x14ac:dyDescent="0.2">
      <c r="A48" s="146">
        <v>39</v>
      </c>
      <c r="B48" s="147" t="s">
        <v>56</v>
      </c>
      <c r="C48" s="151">
        <v>77.34</v>
      </c>
      <c r="D48" s="151">
        <v>77.34</v>
      </c>
      <c r="E48" s="151">
        <v>72.06</v>
      </c>
      <c r="F48" s="153">
        <f t="shared" si="5"/>
        <v>-5.2800000000000011</v>
      </c>
      <c r="G48" s="161">
        <f t="shared" si="4"/>
        <v>-6.8269976726144304</v>
      </c>
      <c r="H48" s="153">
        <f>(C48/t1a!H48)*100</f>
        <v>57.613230035756857</v>
      </c>
      <c r="I48" s="153">
        <f>(D48/t1a!I48)*100</f>
        <v>56.149266734427194</v>
      </c>
      <c r="J48" s="153">
        <f>(E48/t1a!J48)*100</f>
        <v>54.479473803583581</v>
      </c>
      <c r="K48" s="153">
        <f t="shared" si="6"/>
        <v>-3.1337562321732761</v>
      </c>
      <c r="L48" s="195"/>
    </row>
    <row r="49" spans="1:12" ht="14.25" x14ac:dyDescent="0.2">
      <c r="A49" s="146">
        <v>40</v>
      </c>
      <c r="B49" s="147" t="s">
        <v>57</v>
      </c>
      <c r="C49" s="151">
        <v>91.05</v>
      </c>
      <c r="D49" s="151">
        <v>93.91</v>
      </c>
      <c r="E49" s="151">
        <v>30.81</v>
      </c>
      <c r="F49" s="153">
        <f t="shared" si="5"/>
        <v>-60.239999999999995</v>
      </c>
      <c r="G49" s="161">
        <f t="shared" si="4"/>
        <v>-66.16144975288303</v>
      </c>
      <c r="H49" s="153">
        <f>(C49/t1a!H49)*100</f>
        <v>52.493513980974349</v>
      </c>
      <c r="I49" s="153">
        <f>(D49/t1a!I49)*100</f>
        <v>55.908793236887533</v>
      </c>
      <c r="J49" s="153">
        <f>(E49/t1a!J49)*100</f>
        <v>20.121473354231973</v>
      </c>
      <c r="K49" s="153">
        <f t="shared" si="6"/>
        <v>-32.372040626742375</v>
      </c>
      <c r="L49" s="195"/>
    </row>
    <row r="50" spans="1:12" s="91" customFormat="1" ht="15" x14ac:dyDescent="0.25">
      <c r="A50" s="203" t="s">
        <v>58</v>
      </c>
      <c r="B50" s="204"/>
      <c r="C50" s="155">
        <v>558.54999999999995</v>
      </c>
      <c r="D50" s="155">
        <f>SUM(D43:D49)</f>
        <v>537.24</v>
      </c>
      <c r="E50" s="155">
        <v>540.62</v>
      </c>
      <c r="F50" s="157">
        <f t="shared" si="5"/>
        <v>-17.92999999999995</v>
      </c>
      <c r="G50" s="162">
        <f t="shared" si="4"/>
        <v>-3.2100975740757232</v>
      </c>
      <c r="H50" s="157">
        <f>(C50/t1a!H50)*100</f>
        <v>12.11757661484525</v>
      </c>
      <c r="I50" s="157">
        <f>(D50/t1a!I50)*100</f>
        <v>13.281352362258255</v>
      </c>
      <c r="J50" s="157">
        <f>(E50/t1a!J50)*100</f>
        <v>11.000463931370714</v>
      </c>
      <c r="K50" s="157">
        <f t="shared" si="6"/>
        <v>-1.1171126834745362</v>
      </c>
      <c r="L50" s="196"/>
    </row>
    <row r="51" spans="1:12" ht="14.25" x14ac:dyDescent="0.2">
      <c r="A51" s="146">
        <v>41</v>
      </c>
      <c r="B51" s="147" t="s">
        <v>59</v>
      </c>
      <c r="C51" s="151">
        <v>0</v>
      </c>
      <c r="D51" s="151">
        <v>0</v>
      </c>
      <c r="E51" s="151">
        <v>0</v>
      </c>
      <c r="F51" s="153">
        <f t="shared" si="5"/>
        <v>0</v>
      </c>
      <c r="G51" s="153">
        <f t="shared" ref="G51:G57" si="7">(F51-D51)</f>
        <v>0</v>
      </c>
      <c r="H51" s="153">
        <f t="shared" ref="H51:H57" si="8">(G51-E51)</f>
        <v>0</v>
      </c>
      <c r="I51" s="153">
        <f t="shared" ref="I51:I57" si="9">(H51-F51)</f>
        <v>0</v>
      </c>
      <c r="J51" s="153">
        <f t="shared" ref="J51:J57" si="10">(I51-G51)</f>
        <v>0</v>
      </c>
      <c r="K51" s="153">
        <f t="shared" si="6"/>
        <v>0</v>
      </c>
      <c r="L51" s="195"/>
    </row>
    <row r="52" spans="1:12" ht="14.25" x14ac:dyDescent="0.2">
      <c r="A52" s="146">
        <v>42</v>
      </c>
      <c r="B52" s="147" t="s">
        <v>60</v>
      </c>
      <c r="C52" s="151">
        <v>0</v>
      </c>
      <c r="D52" s="151">
        <v>0</v>
      </c>
      <c r="E52" s="151">
        <v>0</v>
      </c>
      <c r="F52" s="153">
        <f t="shared" si="5"/>
        <v>0</v>
      </c>
      <c r="G52" s="153">
        <f t="shared" si="7"/>
        <v>0</v>
      </c>
      <c r="H52" s="153">
        <f t="shared" si="8"/>
        <v>0</v>
      </c>
      <c r="I52" s="153">
        <f t="shared" si="9"/>
        <v>0</v>
      </c>
      <c r="J52" s="153">
        <f t="shared" si="10"/>
        <v>0</v>
      </c>
      <c r="K52" s="153">
        <f t="shared" si="6"/>
        <v>0</v>
      </c>
      <c r="L52" s="195"/>
    </row>
    <row r="53" spans="1:12" ht="14.25" x14ac:dyDescent="0.2">
      <c r="A53" s="146">
        <v>43</v>
      </c>
      <c r="B53" s="147" t="s">
        <v>61</v>
      </c>
      <c r="C53" s="151">
        <v>0</v>
      </c>
      <c r="D53" s="151">
        <v>0</v>
      </c>
      <c r="E53" s="151">
        <v>0</v>
      </c>
      <c r="F53" s="153">
        <f t="shared" si="5"/>
        <v>0</v>
      </c>
      <c r="G53" s="153">
        <f t="shared" si="7"/>
        <v>0</v>
      </c>
      <c r="H53" s="153">
        <f t="shared" si="8"/>
        <v>0</v>
      </c>
      <c r="I53" s="153">
        <f t="shared" si="9"/>
        <v>0</v>
      </c>
      <c r="J53" s="153">
        <f t="shared" si="10"/>
        <v>0</v>
      </c>
      <c r="K53" s="153">
        <f t="shared" si="6"/>
        <v>0</v>
      </c>
      <c r="L53" s="195"/>
    </row>
    <row r="54" spans="1:12" ht="14.25" x14ac:dyDescent="0.2">
      <c r="A54" s="146">
        <v>44</v>
      </c>
      <c r="B54" s="147" t="s">
        <v>62</v>
      </c>
      <c r="C54" s="151">
        <v>0</v>
      </c>
      <c r="D54" s="151">
        <v>0</v>
      </c>
      <c r="E54" s="151">
        <v>0</v>
      </c>
      <c r="F54" s="153">
        <f t="shared" si="5"/>
        <v>0</v>
      </c>
      <c r="G54" s="153">
        <f t="shared" si="7"/>
        <v>0</v>
      </c>
      <c r="H54" s="153">
        <f t="shared" si="8"/>
        <v>0</v>
      </c>
      <c r="I54" s="153">
        <f t="shared" si="9"/>
        <v>0</v>
      </c>
      <c r="J54" s="153">
        <f t="shared" si="10"/>
        <v>0</v>
      </c>
      <c r="K54" s="153">
        <f t="shared" si="6"/>
        <v>0</v>
      </c>
      <c r="L54" s="195"/>
    </row>
    <row r="55" spans="1:12" ht="14.25" x14ac:dyDescent="0.2">
      <c r="A55" s="146">
        <v>45</v>
      </c>
      <c r="B55" s="147" t="s">
        <v>63</v>
      </c>
      <c r="C55" s="151">
        <v>0</v>
      </c>
      <c r="D55" s="151">
        <v>0</v>
      </c>
      <c r="E55" s="151">
        <v>0</v>
      </c>
      <c r="F55" s="153">
        <f t="shared" si="5"/>
        <v>0</v>
      </c>
      <c r="G55" s="153">
        <f t="shared" si="7"/>
        <v>0</v>
      </c>
      <c r="H55" s="153">
        <f t="shared" si="8"/>
        <v>0</v>
      </c>
      <c r="I55" s="153">
        <f t="shared" si="9"/>
        <v>0</v>
      </c>
      <c r="J55" s="153">
        <f t="shared" si="10"/>
        <v>0</v>
      </c>
      <c r="K55" s="153">
        <f t="shared" si="6"/>
        <v>0</v>
      </c>
      <c r="L55" s="195"/>
    </row>
    <row r="56" spans="1:12" ht="14.25" x14ac:dyDescent="0.2">
      <c r="A56" s="146">
        <v>46</v>
      </c>
      <c r="B56" s="147" t="s">
        <v>64</v>
      </c>
      <c r="C56" s="151">
        <v>0</v>
      </c>
      <c r="D56" s="151">
        <v>0</v>
      </c>
      <c r="E56" s="151">
        <v>0</v>
      </c>
      <c r="F56" s="153">
        <f t="shared" si="5"/>
        <v>0</v>
      </c>
      <c r="G56" s="153">
        <f t="shared" si="7"/>
        <v>0</v>
      </c>
      <c r="H56" s="153">
        <f t="shared" si="8"/>
        <v>0</v>
      </c>
      <c r="I56" s="153">
        <f t="shared" si="9"/>
        <v>0</v>
      </c>
      <c r="J56" s="153">
        <f t="shared" si="10"/>
        <v>0</v>
      </c>
      <c r="K56" s="153">
        <f t="shared" si="6"/>
        <v>0</v>
      </c>
      <c r="L56" s="195"/>
    </row>
    <row r="57" spans="1:12" s="91" customFormat="1" ht="15" x14ac:dyDescent="0.25">
      <c r="A57" s="203" t="s">
        <v>65</v>
      </c>
      <c r="B57" s="204"/>
      <c r="C57" s="155">
        <f>SUM(C51:C56)</f>
        <v>0</v>
      </c>
      <c r="D57" s="155">
        <f>SUM(D51:D56)</f>
        <v>0</v>
      </c>
      <c r="E57" s="155">
        <f>SUM(E51:E56)</f>
        <v>0</v>
      </c>
      <c r="F57" s="157">
        <f t="shared" si="5"/>
        <v>0</v>
      </c>
      <c r="G57" s="157">
        <f t="shared" si="7"/>
        <v>0</v>
      </c>
      <c r="H57" s="157">
        <f t="shared" si="8"/>
        <v>0</v>
      </c>
      <c r="I57" s="157">
        <f t="shared" si="9"/>
        <v>0</v>
      </c>
      <c r="J57" s="157">
        <f t="shared" si="10"/>
        <v>0</v>
      </c>
      <c r="K57" s="157">
        <f t="shared" si="6"/>
        <v>0</v>
      </c>
      <c r="L57" s="196"/>
    </row>
    <row r="58" spans="1:12" s="91" customFormat="1" ht="15" x14ac:dyDescent="0.25">
      <c r="A58" s="203" t="s">
        <v>66</v>
      </c>
      <c r="B58" s="204"/>
      <c r="C58" s="155">
        <f>SUM(C18+C38+C40+C42+C50+C57)</f>
        <v>14541.959999999997</v>
      </c>
      <c r="D58" s="155">
        <f>SUM(D18+D38+D40+D42+D50+D57)</f>
        <v>12818.61</v>
      </c>
      <c r="E58" s="155">
        <f>SUM(E18+E38+E40+E42+E50+E57)</f>
        <v>16858.38</v>
      </c>
      <c r="F58" s="157">
        <f t="shared" si="5"/>
        <v>2316.4200000000037</v>
      </c>
      <c r="G58" s="162">
        <f t="shared" si="4"/>
        <v>15.92921449378216</v>
      </c>
      <c r="H58" s="157">
        <f>(C58/t1a!H58)*100</f>
        <v>6.2112253834882685</v>
      </c>
      <c r="I58" s="157">
        <f>(D58/t1a!I58)*100</f>
        <v>5.8132295243405494</v>
      </c>
      <c r="J58" s="157">
        <f>(E58/t1a!J58)*100</f>
        <v>6.6393319922379304</v>
      </c>
      <c r="K58" s="157">
        <f t="shared" si="6"/>
        <v>0.42810660874966189</v>
      </c>
      <c r="L58" s="196"/>
    </row>
    <row r="59" spans="1:12" x14ac:dyDescent="0.2">
      <c r="G59" s="32" t="str">
        <f t="shared" si="4"/>
        <v/>
      </c>
      <c r="L59" s="195"/>
    </row>
    <row r="60" spans="1:12" x14ac:dyDescent="0.2">
      <c r="G60" s="32" t="str">
        <f t="shared" si="4"/>
        <v/>
      </c>
    </row>
  </sheetData>
  <mergeCells count="15">
    <mergeCell ref="C1:K1"/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45866141700000002" right="0.45866141700000002" top="1.2480314960000001" bottom="0.49803149600000002" header="6.4960630000000005E-2" footer="0.56496062999999996"/>
  <pageSetup paperSize="9" scale="5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topLeftCell="A22" workbookViewId="0">
      <selection activeCell="E12" sqref="E12"/>
    </sheetView>
  </sheetViews>
  <sheetFormatPr defaultColWidth="9.140625" defaultRowHeight="12.75" x14ac:dyDescent="0.2"/>
  <cols>
    <col min="1" max="1" width="5.7109375" style="11" customWidth="1"/>
    <col min="2" max="2" width="31" style="11" customWidth="1"/>
    <col min="3" max="6" width="15.140625" style="11" customWidth="1"/>
    <col min="7" max="7" width="15.140625" style="32" customWidth="1"/>
    <col min="8" max="10" width="15.140625" style="11" customWidth="1"/>
    <col min="11" max="11" width="15.140625" style="32" customWidth="1"/>
    <col min="12" max="12" width="8.7109375" style="11" customWidth="1"/>
    <col min="13" max="224" width="9.140625" style="11" customWidth="1"/>
    <col min="225" max="16384" width="9.140625" style="11"/>
  </cols>
  <sheetData>
    <row r="1" spans="1:12" s="24" customFormat="1" ht="17.25" customHeight="1" x14ac:dyDescent="0.25">
      <c r="A1" s="38" t="s">
        <v>114</v>
      </c>
      <c r="C1" s="38" t="s">
        <v>115</v>
      </c>
      <c r="D1" s="38"/>
      <c r="E1" s="13"/>
      <c r="F1" s="13"/>
      <c r="G1" s="13"/>
      <c r="H1" s="13"/>
      <c r="I1" s="13"/>
      <c r="J1" s="13"/>
      <c r="K1" s="13"/>
    </row>
    <row r="2" spans="1:12" s="24" customFormat="1" ht="15.75" customHeight="1" x14ac:dyDescent="0.25">
      <c r="A2" s="13"/>
      <c r="C2" s="38" t="s">
        <v>69</v>
      </c>
      <c r="D2" s="38"/>
      <c r="E2" s="38"/>
      <c r="F2" s="38"/>
      <c r="G2" s="38"/>
      <c r="H2" s="38"/>
      <c r="I2" s="188" t="s">
        <v>3</v>
      </c>
      <c r="J2" s="188"/>
      <c r="K2" s="188"/>
    </row>
    <row r="3" spans="1:12" s="27" customFormat="1" ht="13.35" customHeight="1" x14ac:dyDescent="0.2">
      <c r="A3" s="215" t="s">
        <v>4</v>
      </c>
      <c r="B3" s="215" t="s">
        <v>5</v>
      </c>
      <c r="C3" s="216" t="s">
        <v>6</v>
      </c>
      <c r="D3" s="216"/>
      <c r="E3" s="216"/>
      <c r="F3" s="216"/>
      <c r="G3" s="216"/>
      <c r="H3" s="216" t="s">
        <v>116</v>
      </c>
      <c r="I3" s="216"/>
      <c r="J3" s="216"/>
      <c r="K3" s="216"/>
      <c r="L3" s="192" t="s">
        <v>117</v>
      </c>
    </row>
    <row r="4" spans="1:12" s="27" customFormat="1" ht="38.25" x14ac:dyDescent="0.2">
      <c r="A4" s="215"/>
      <c r="B4" s="215"/>
      <c r="C4" s="145" t="s">
        <v>9</v>
      </c>
      <c r="D4" s="145" t="s">
        <v>10</v>
      </c>
      <c r="E4" s="145" t="s">
        <v>11</v>
      </c>
      <c r="F4" s="215" t="str">
        <f>"GROWTH DURING THE YEAR " &amp;AsOn!D1</f>
        <v>GROWTH DURING THE YEAR 2025-26</v>
      </c>
      <c r="G4" s="215"/>
      <c r="H4" s="145" t="str">
        <f>C4</f>
        <v>As on  31ST MAR 25</v>
      </c>
      <c r="I4" s="145" t="str">
        <f>D4</f>
        <v>As on 30TH SEPT 24</v>
      </c>
      <c r="J4" s="145" t="str">
        <f>E4</f>
        <v>As on 30TH SEPT 25</v>
      </c>
      <c r="K4" s="141" t="str">
        <f>F4</f>
        <v>GROWTH DURING THE YEAR 2025-26</v>
      </c>
      <c r="L4" s="192"/>
    </row>
    <row r="5" spans="1:12" s="27" customFormat="1" x14ac:dyDescent="0.2">
      <c r="A5" s="141"/>
      <c r="B5" s="141"/>
      <c r="C5" s="145" t="str">
        <f>RIGHT(C4,7)</f>
        <v xml:space="preserve"> MAR 25</v>
      </c>
      <c r="D5" s="145" t="str">
        <f t="shared" ref="D5:E5" si="0">RIGHT(D4,7)</f>
        <v>SEPT 24</v>
      </c>
      <c r="E5" s="145" t="str">
        <f t="shared" si="0"/>
        <v>SEPT 25</v>
      </c>
      <c r="F5" s="160" t="s">
        <v>12</v>
      </c>
      <c r="G5" s="160" t="s">
        <v>13</v>
      </c>
      <c r="H5" s="145" t="str">
        <f>RIGHT(H4,7)</f>
        <v xml:space="preserve"> MAR 25</v>
      </c>
      <c r="I5" s="145" t="str">
        <f t="shared" ref="I5:J5" si="1">RIGHT(I4,7)</f>
        <v>SEPT 24</v>
      </c>
      <c r="J5" s="145" t="str">
        <f t="shared" si="1"/>
        <v>SEPT 25</v>
      </c>
      <c r="K5" s="144" t="s">
        <v>12</v>
      </c>
      <c r="L5" s="192"/>
    </row>
    <row r="6" spans="1:12" ht="14.25" x14ac:dyDescent="0.2">
      <c r="A6" s="146">
        <v>1</v>
      </c>
      <c r="B6" s="147" t="s">
        <v>14</v>
      </c>
      <c r="C6" s="153">
        <v>4412.2299999999996</v>
      </c>
      <c r="D6" s="153">
        <v>3992.17</v>
      </c>
      <c r="E6" s="153">
        <v>5115.04</v>
      </c>
      <c r="F6" s="153">
        <f t="shared" ref="F6:F37" si="2">(E6-C6)</f>
        <v>702.8100000000004</v>
      </c>
      <c r="G6" s="161">
        <f>IF(C6=0,"",(E6-C6)/C6*100)</f>
        <v>15.928680055210187</v>
      </c>
      <c r="H6" s="153">
        <f>(C6/t1a!H6)*100</f>
        <v>26.395629035114165</v>
      </c>
      <c r="I6" s="153">
        <f>(D6/t1a!I6)*100</f>
        <v>26.358351352689695</v>
      </c>
      <c r="J6" s="153">
        <f>(E6/t1a!J6)*100</f>
        <v>28.599672574051048</v>
      </c>
      <c r="K6" s="153">
        <f t="shared" ref="K6:K37" si="3">(J6-H6)</f>
        <v>2.2040435389368831</v>
      </c>
      <c r="L6" s="195"/>
    </row>
    <row r="7" spans="1:12" ht="14.25" x14ac:dyDescent="0.2">
      <c r="A7" s="146">
        <v>2</v>
      </c>
      <c r="B7" s="147" t="s">
        <v>15</v>
      </c>
      <c r="C7" s="153">
        <v>1702.01</v>
      </c>
      <c r="D7" s="153">
        <v>1526.16</v>
      </c>
      <c r="E7" s="153">
        <v>1872.79</v>
      </c>
      <c r="F7" s="153">
        <f t="shared" si="2"/>
        <v>170.77999999999997</v>
      </c>
      <c r="G7" s="161">
        <f t="shared" ref="G7:G60" si="4">IF(C7=0,"",(E7-C7)/C7*100)</f>
        <v>10.034018601535829</v>
      </c>
      <c r="H7" s="153">
        <f>(C7/t1a!H7)*100</f>
        <v>22.155789956014114</v>
      </c>
      <c r="I7" s="153">
        <f>(D7/t1a!I7)*100</f>
        <v>22.651960762486585</v>
      </c>
      <c r="J7" s="153">
        <f>(E7/t1a!J7)*100</f>
        <v>26.357648515896582</v>
      </c>
      <c r="K7" s="153">
        <f t="shared" si="3"/>
        <v>4.2018585598824671</v>
      </c>
      <c r="L7" s="195"/>
    </row>
    <row r="8" spans="1:12" ht="14.25" x14ac:dyDescent="0.2">
      <c r="A8" s="146">
        <v>3</v>
      </c>
      <c r="B8" s="147" t="s">
        <v>16</v>
      </c>
      <c r="C8" s="153">
        <v>853.17</v>
      </c>
      <c r="D8" s="153">
        <v>809.34</v>
      </c>
      <c r="E8" s="153">
        <v>903.02</v>
      </c>
      <c r="F8" s="153">
        <f t="shared" si="2"/>
        <v>49.850000000000023</v>
      </c>
      <c r="G8" s="161">
        <f t="shared" si="4"/>
        <v>5.8429152454962114</v>
      </c>
      <c r="H8" s="153">
        <f>(C8/t1a!H8)*100</f>
        <v>34.076911401707896</v>
      </c>
      <c r="I8" s="153">
        <f>(D8/t1a!I8)*100</f>
        <v>31.740690628860524</v>
      </c>
      <c r="J8" s="153">
        <f>(E8/t1a!J8)*100</f>
        <v>34.116264748440621</v>
      </c>
      <c r="K8" s="153">
        <f t="shared" si="3"/>
        <v>3.9353346732724503E-2</v>
      </c>
      <c r="L8" s="195"/>
    </row>
    <row r="9" spans="1:12" ht="14.25" x14ac:dyDescent="0.2">
      <c r="A9" s="146">
        <v>4</v>
      </c>
      <c r="B9" s="147" t="s">
        <v>17</v>
      </c>
      <c r="C9" s="153">
        <v>1540.27</v>
      </c>
      <c r="D9" s="153">
        <v>1504.19</v>
      </c>
      <c r="E9" s="153">
        <v>1683.62</v>
      </c>
      <c r="F9" s="153">
        <f t="shared" si="2"/>
        <v>143.34999999999991</v>
      </c>
      <c r="G9" s="161">
        <f t="shared" si="4"/>
        <v>9.3068098450271641</v>
      </c>
      <c r="H9" s="153">
        <f>(C9/t1a!H9)*100</f>
        <v>28.686874330679323</v>
      </c>
      <c r="I9" s="153">
        <f>(D9/t1a!I9)*100</f>
        <v>28.260967590418041</v>
      </c>
      <c r="J9" s="153">
        <f>(E9/t1a!J9)*100</f>
        <v>29.943531964465151</v>
      </c>
      <c r="K9" s="153">
        <f t="shared" si="3"/>
        <v>1.256657633785828</v>
      </c>
      <c r="L9" s="195"/>
    </row>
    <row r="10" spans="1:12" ht="14.25" x14ac:dyDescent="0.2">
      <c r="A10" s="146">
        <v>5</v>
      </c>
      <c r="B10" s="147" t="s">
        <v>18</v>
      </c>
      <c r="C10" s="153">
        <v>2058.59</v>
      </c>
      <c r="D10" s="153">
        <v>2030.6</v>
      </c>
      <c r="E10" s="153">
        <v>2222.4699999999998</v>
      </c>
      <c r="F10" s="153">
        <f t="shared" si="2"/>
        <v>163.87999999999965</v>
      </c>
      <c r="G10" s="161">
        <f t="shared" si="4"/>
        <v>7.960788695174835</v>
      </c>
      <c r="H10" s="153">
        <f>(C10/t1a!H10)*100</f>
        <v>40.136596892937369</v>
      </c>
      <c r="I10" s="153">
        <f>(D10/t1a!I10)*100</f>
        <v>34.562580636376325</v>
      </c>
      <c r="J10" s="153">
        <f>(E10/t1a!J10)*100</f>
        <v>40.927506233587337</v>
      </c>
      <c r="K10" s="153">
        <f t="shared" si="3"/>
        <v>0.79090934064996787</v>
      </c>
      <c r="L10" s="195"/>
    </row>
    <row r="11" spans="1:12" ht="14.25" x14ac:dyDescent="0.2">
      <c r="A11" s="146">
        <v>6</v>
      </c>
      <c r="B11" s="147" t="s">
        <v>19</v>
      </c>
      <c r="C11" s="153">
        <v>944.84</v>
      </c>
      <c r="D11" s="153">
        <v>861.17</v>
      </c>
      <c r="E11" s="153">
        <v>1128.81</v>
      </c>
      <c r="F11" s="153">
        <f t="shared" si="2"/>
        <v>183.96999999999991</v>
      </c>
      <c r="G11" s="161">
        <f t="shared" si="4"/>
        <v>19.471021548621977</v>
      </c>
      <c r="H11" s="153">
        <f>(C11/t1a!H11)*100</f>
        <v>19.05806938311996</v>
      </c>
      <c r="I11" s="153">
        <f>(D11/t1a!I11)*100</f>
        <v>14.788756581500701</v>
      </c>
      <c r="J11" s="153">
        <f>(E11/t1a!J11)*100</f>
        <v>20.356341012578334</v>
      </c>
      <c r="K11" s="153">
        <f t="shared" si="3"/>
        <v>1.2982716294583732</v>
      </c>
      <c r="L11" s="195"/>
    </row>
    <row r="12" spans="1:12" ht="14.25" x14ac:dyDescent="0.2">
      <c r="A12" s="146">
        <v>7</v>
      </c>
      <c r="B12" s="147" t="s">
        <v>20</v>
      </c>
      <c r="C12" s="153">
        <v>272.52999999999997</v>
      </c>
      <c r="D12" s="153">
        <v>247.55</v>
      </c>
      <c r="E12" s="153">
        <v>313.52999999999997</v>
      </c>
      <c r="F12" s="153">
        <f t="shared" si="2"/>
        <v>41</v>
      </c>
      <c r="G12" s="161">
        <f t="shared" si="4"/>
        <v>15.044215315745058</v>
      </c>
      <c r="H12" s="153">
        <f>(C12/t1a!H12)*100</f>
        <v>28.273093202755412</v>
      </c>
      <c r="I12" s="153">
        <f>(D12/t1a!I12)*100</f>
        <v>18.552938266793578</v>
      </c>
      <c r="J12" s="153">
        <f>(E12/t1a!J12)*100</f>
        <v>10.498277241845777</v>
      </c>
      <c r="K12" s="153">
        <f t="shared" si="3"/>
        <v>-17.774815960909635</v>
      </c>
      <c r="L12" s="195"/>
    </row>
    <row r="13" spans="1:12" ht="14.25" x14ac:dyDescent="0.2">
      <c r="A13" s="146">
        <v>8</v>
      </c>
      <c r="B13" s="147" t="s">
        <v>21</v>
      </c>
      <c r="C13" s="153">
        <v>204.17</v>
      </c>
      <c r="D13" s="153">
        <v>180.28</v>
      </c>
      <c r="E13" s="153">
        <v>305.97000000000003</v>
      </c>
      <c r="F13" s="153">
        <f t="shared" si="2"/>
        <v>101.80000000000004</v>
      </c>
      <c r="G13" s="161">
        <f t="shared" si="4"/>
        <v>49.860410442278514</v>
      </c>
      <c r="H13" s="153">
        <f>(C13/t1a!H13)*100</f>
        <v>54.475839803623359</v>
      </c>
      <c r="I13" s="153">
        <f>(D13/t1a!I13)*100</f>
        <v>63.447596255367081</v>
      </c>
      <c r="J13" s="153">
        <f>(E13/t1a!J13)*100</f>
        <v>60.911371237458198</v>
      </c>
      <c r="K13" s="153">
        <f t="shared" si="3"/>
        <v>6.4355314338348393</v>
      </c>
      <c r="L13" s="195"/>
    </row>
    <row r="14" spans="1:12" ht="14.25" x14ac:dyDescent="0.2">
      <c r="A14" s="146">
        <v>9</v>
      </c>
      <c r="B14" s="147" t="s">
        <v>22</v>
      </c>
      <c r="C14" s="153">
        <v>3749.39</v>
      </c>
      <c r="D14" s="153">
        <v>3552.57</v>
      </c>
      <c r="E14" s="153">
        <v>4261.26</v>
      </c>
      <c r="F14" s="153">
        <f t="shared" si="2"/>
        <v>511.87000000000035</v>
      </c>
      <c r="G14" s="161">
        <f t="shared" si="4"/>
        <v>13.652087406218088</v>
      </c>
      <c r="H14" s="153">
        <f>(C14/t1a!H14)*100</f>
        <v>19.88049612823999</v>
      </c>
      <c r="I14" s="153">
        <f>(D14/t1a!I14)*100</f>
        <v>20.55765259090759</v>
      </c>
      <c r="J14" s="153">
        <f>(E14/t1a!J14)*100</f>
        <v>17.871151866165359</v>
      </c>
      <c r="K14" s="153">
        <f t="shared" si="3"/>
        <v>-2.0093442620746309</v>
      </c>
      <c r="L14" s="195"/>
    </row>
    <row r="15" spans="1:12" ht="14.25" x14ac:dyDescent="0.2">
      <c r="A15" s="146">
        <v>10</v>
      </c>
      <c r="B15" s="147" t="s">
        <v>23</v>
      </c>
      <c r="C15" s="153">
        <v>6043.02</v>
      </c>
      <c r="D15" s="153">
        <v>5826.45</v>
      </c>
      <c r="E15" s="153">
        <v>7083.13</v>
      </c>
      <c r="F15" s="153">
        <f t="shared" si="2"/>
        <v>1040.1099999999997</v>
      </c>
      <c r="G15" s="161">
        <f t="shared" si="4"/>
        <v>17.211758359230974</v>
      </c>
      <c r="H15" s="153">
        <f>(C15/t1a!H15)*100</f>
        <v>10.302624748210516</v>
      </c>
      <c r="I15" s="153">
        <f>(D15/t1a!I15)*100</f>
        <v>10.946944674288728</v>
      </c>
      <c r="J15" s="153">
        <f>(E15/t1a!J15)*100</f>
        <v>11.975354520118836</v>
      </c>
      <c r="K15" s="153">
        <f t="shared" si="3"/>
        <v>1.6727297719083207</v>
      </c>
      <c r="L15" s="195"/>
    </row>
    <row r="16" spans="1:12" ht="14.25" x14ac:dyDescent="0.2">
      <c r="A16" s="146">
        <v>11</v>
      </c>
      <c r="B16" s="147" t="s">
        <v>24</v>
      </c>
      <c r="C16" s="153">
        <v>834.75</v>
      </c>
      <c r="D16" s="153">
        <v>705.76</v>
      </c>
      <c r="E16" s="153">
        <v>892.69</v>
      </c>
      <c r="F16" s="153">
        <f t="shared" si="2"/>
        <v>57.940000000000055</v>
      </c>
      <c r="G16" s="161">
        <f t="shared" si="4"/>
        <v>6.9410002994908719</v>
      </c>
      <c r="H16" s="153">
        <f>(C16/t1a!H16)*100</f>
        <v>15.053722719354246</v>
      </c>
      <c r="I16" s="153">
        <f>(D16/t1a!I16)*100</f>
        <v>13.69780061952193</v>
      </c>
      <c r="J16" s="153">
        <f>(E16/t1a!J16)*100</f>
        <v>17.518874163737664</v>
      </c>
      <c r="K16" s="153">
        <f t="shared" si="3"/>
        <v>2.4651514443834177</v>
      </c>
      <c r="L16" s="195"/>
    </row>
    <row r="17" spans="1:12" ht="14.25" x14ac:dyDescent="0.2">
      <c r="A17" s="146">
        <v>12</v>
      </c>
      <c r="B17" s="147" t="s">
        <v>25</v>
      </c>
      <c r="C17" s="153">
        <v>2322.37</v>
      </c>
      <c r="D17" s="153">
        <v>2425.2399999999998</v>
      </c>
      <c r="E17" s="153">
        <v>2738.44</v>
      </c>
      <c r="F17" s="153">
        <f t="shared" si="2"/>
        <v>416.07000000000016</v>
      </c>
      <c r="G17" s="161">
        <f t="shared" si="4"/>
        <v>17.915749858980274</v>
      </c>
      <c r="H17" s="153">
        <f>(C17/t1a!H17)*100</f>
        <v>29.942805717365349</v>
      </c>
      <c r="I17" s="153">
        <f>(D17/t1a!I17)*100</f>
        <v>35.402482745734602</v>
      </c>
      <c r="J17" s="153">
        <f>(E17/t1a!J17)*100</f>
        <v>32.568295612668443</v>
      </c>
      <c r="K17" s="153">
        <f t="shared" si="3"/>
        <v>2.6254898953030938</v>
      </c>
      <c r="L17" s="195"/>
    </row>
    <row r="18" spans="1:12" s="87" customFormat="1" ht="15" x14ac:dyDescent="0.25">
      <c r="A18" s="203" t="s">
        <v>26</v>
      </c>
      <c r="B18" s="204"/>
      <c r="C18" s="157">
        <f>SUM(C6:C17)</f>
        <v>24937.34</v>
      </c>
      <c r="D18" s="157">
        <f>SUM(D6:D17)</f>
        <v>23661.479999999996</v>
      </c>
      <c r="E18" s="157">
        <f>SUM(E6:E17)</f>
        <v>28520.77</v>
      </c>
      <c r="F18" s="157">
        <f t="shared" si="2"/>
        <v>3583.4300000000003</v>
      </c>
      <c r="G18" s="162">
        <f t="shared" si="4"/>
        <v>14.369736307080066</v>
      </c>
      <c r="H18" s="157">
        <f>(C18/t1a!H18)*100</f>
        <v>18.539120564642602</v>
      </c>
      <c r="I18" s="157">
        <f>(D18/t1a!I18)*100</f>
        <v>18.841678722012077</v>
      </c>
      <c r="J18" s="157">
        <f>(E18/t1a!J18)*100</f>
        <v>19.77588810200422</v>
      </c>
      <c r="K18" s="157">
        <f t="shared" si="3"/>
        <v>1.2367675373616187</v>
      </c>
      <c r="L18" s="196"/>
    </row>
    <row r="19" spans="1:12" ht="14.25" x14ac:dyDescent="0.2">
      <c r="A19" s="146">
        <v>13</v>
      </c>
      <c r="B19" s="147" t="s">
        <v>27</v>
      </c>
      <c r="C19" s="153">
        <v>3915.29</v>
      </c>
      <c r="D19" s="153">
        <v>3724.7</v>
      </c>
      <c r="E19" s="153">
        <v>4606.42</v>
      </c>
      <c r="F19" s="153">
        <f t="shared" si="2"/>
        <v>691.13000000000011</v>
      </c>
      <c r="G19" s="161">
        <f t="shared" si="4"/>
        <v>17.652076857652947</v>
      </c>
      <c r="H19" s="153">
        <f>(C19/t1a!H19)*100</f>
        <v>34.321617511056175</v>
      </c>
      <c r="I19" s="153">
        <f>(D19/t1a!I19)*100</f>
        <v>35.537198756240976</v>
      </c>
      <c r="J19" s="153">
        <f>(E19/t1a!J19)*100</f>
        <v>37.963101844907754</v>
      </c>
      <c r="K19" s="153">
        <f t="shared" si="3"/>
        <v>3.6414843338515794</v>
      </c>
      <c r="L19" s="195"/>
    </row>
    <row r="20" spans="1:12" ht="14.25" x14ac:dyDescent="0.2">
      <c r="A20" s="146">
        <v>14</v>
      </c>
      <c r="B20" s="147" t="s">
        <v>28</v>
      </c>
      <c r="C20" s="153">
        <v>427.79</v>
      </c>
      <c r="D20" s="153">
        <v>306.49</v>
      </c>
      <c r="E20" s="153">
        <v>521.82000000000005</v>
      </c>
      <c r="F20" s="153">
        <f t="shared" si="2"/>
        <v>94.03000000000003</v>
      </c>
      <c r="G20" s="161">
        <f t="shared" si="4"/>
        <v>21.980410949297557</v>
      </c>
      <c r="H20" s="153">
        <f>(C20/t1a!H20)*100</f>
        <v>19.431309759033407</v>
      </c>
      <c r="I20" s="153">
        <f>(D20/t1a!I20)*100</f>
        <v>15.033821069618918</v>
      </c>
      <c r="J20" s="153">
        <f>(E20/t1a!J20)*100</f>
        <v>24.362936886631246</v>
      </c>
      <c r="K20" s="153">
        <f t="shared" si="3"/>
        <v>4.9316271275978387</v>
      </c>
      <c r="L20" s="195"/>
    </row>
    <row r="21" spans="1:12" ht="14.25" x14ac:dyDescent="0.2">
      <c r="A21" s="146">
        <v>15</v>
      </c>
      <c r="B21" s="147" t="s">
        <v>29</v>
      </c>
      <c r="C21" s="153">
        <v>136.05000000000001</v>
      </c>
      <c r="D21" s="153">
        <v>112.9</v>
      </c>
      <c r="E21" s="153">
        <v>177.92</v>
      </c>
      <c r="F21" s="153">
        <f t="shared" si="2"/>
        <v>41.869999999999976</v>
      </c>
      <c r="G21" s="161">
        <f t="shared" si="4"/>
        <v>30.775450202131548</v>
      </c>
      <c r="H21" s="153">
        <f>(C21/t1a!H21)*100</f>
        <v>75.587532640702264</v>
      </c>
      <c r="I21" s="153">
        <f>(D21/t1a!I21)*100</f>
        <v>75.246600906424945</v>
      </c>
      <c r="J21" s="153">
        <f>(E21/t1a!J21)*100</f>
        <v>80.660077976244438</v>
      </c>
      <c r="K21" s="153">
        <f t="shared" si="3"/>
        <v>5.0725453355421735</v>
      </c>
      <c r="L21" s="195"/>
    </row>
    <row r="22" spans="1:12" ht="14.25" x14ac:dyDescent="0.2">
      <c r="A22" s="146">
        <v>16</v>
      </c>
      <c r="B22" s="147" t="s">
        <v>30</v>
      </c>
      <c r="C22" s="153">
        <v>93.57</v>
      </c>
      <c r="D22" s="153">
        <v>91.23</v>
      </c>
      <c r="E22" s="153">
        <v>107.49</v>
      </c>
      <c r="F22" s="153">
        <f t="shared" si="2"/>
        <v>13.920000000000002</v>
      </c>
      <c r="G22" s="161">
        <f t="shared" si="4"/>
        <v>14.876563000961852</v>
      </c>
      <c r="H22" s="153">
        <f>(C22/t1a!H22)*100</f>
        <v>23.168919922745506</v>
      </c>
      <c r="I22" s="153">
        <f>(D22/t1a!I22)*100</f>
        <v>24.354627726314103</v>
      </c>
      <c r="J22" s="153">
        <f>(E22/t1a!J22)*100</f>
        <v>25.83770011057161</v>
      </c>
      <c r="K22" s="153">
        <f t="shared" si="3"/>
        <v>2.6687801878261048</v>
      </c>
      <c r="L22" s="195"/>
    </row>
    <row r="23" spans="1:12" ht="14.25" x14ac:dyDescent="0.2">
      <c r="A23" s="146">
        <v>17</v>
      </c>
      <c r="B23" s="147" t="s">
        <v>31</v>
      </c>
      <c r="C23" s="153">
        <v>72.040000000000006</v>
      </c>
      <c r="D23" s="153">
        <v>66.03</v>
      </c>
      <c r="E23" s="153">
        <v>76.27</v>
      </c>
      <c r="F23" s="153">
        <f t="shared" si="2"/>
        <v>4.2299999999999898</v>
      </c>
      <c r="G23" s="161">
        <f t="shared" si="4"/>
        <v>5.8717379233758873</v>
      </c>
      <c r="H23" s="153">
        <f>(C23/t1a!H23)*100</f>
        <v>10.795096952078403</v>
      </c>
      <c r="I23" s="153">
        <f>(D23/t1a!I23)*100</f>
        <v>13.465891710003058</v>
      </c>
      <c r="J23" s="153">
        <f>(E23/t1a!J23)*100</f>
        <v>12.523603881709661</v>
      </c>
      <c r="K23" s="153">
        <f t="shared" si="3"/>
        <v>1.7285069296312585</v>
      </c>
      <c r="L23" s="195"/>
    </row>
    <row r="24" spans="1:12" ht="14.25" x14ac:dyDescent="0.2">
      <c r="A24" s="146">
        <v>18</v>
      </c>
      <c r="B24" s="147" t="s">
        <v>32</v>
      </c>
      <c r="C24" s="153">
        <v>7140.08</v>
      </c>
      <c r="D24" s="153">
        <v>6429.17</v>
      </c>
      <c r="E24" s="153">
        <v>10062.84</v>
      </c>
      <c r="F24" s="153">
        <f t="shared" si="2"/>
        <v>2922.76</v>
      </c>
      <c r="G24" s="161">
        <f t="shared" si="4"/>
        <v>40.934555355122079</v>
      </c>
      <c r="H24" s="153">
        <f>(C24/t1a!H24)*100</f>
        <v>25.794630080609121</v>
      </c>
      <c r="I24" s="153">
        <f>(D24/t1a!I24)*100</f>
        <v>26.066259823748251</v>
      </c>
      <c r="J24" s="153">
        <f>(E24/t1a!J24)*100</f>
        <v>34.593437283744613</v>
      </c>
      <c r="K24" s="153">
        <f t="shared" si="3"/>
        <v>8.7988072031354925</v>
      </c>
      <c r="L24" s="195"/>
    </row>
    <row r="25" spans="1:12" ht="14.25" x14ac:dyDescent="0.2">
      <c r="A25" s="146">
        <v>19</v>
      </c>
      <c r="B25" s="147" t="s">
        <v>33</v>
      </c>
      <c r="C25" s="153">
        <v>6404.28</v>
      </c>
      <c r="D25" s="153">
        <v>5614.7</v>
      </c>
      <c r="E25" s="153">
        <v>7070.59</v>
      </c>
      <c r="F25" s="153">
        <f t="shared" si="2"/>
        <v>666.3100000000004</v>
      </c>
      <c r="G25" s="161">
        <f t="shared" si="4"/>
        <v>10.404135984060666</v>
      </c>
      <c r="H25" s="153">
        <f>(C25/t1a!H25)*100</f>
        <v>44.563510315472755</v>
      </c>
      <c r="I25" s="153">
        <f>(D25/t1a!I25)*100</f>
        <v>43.694129420910954</v>
      </c>
      <c r="J25" s="153">
        <f>(E25/t1a!J25)*100</f>
        <v>47.123004104091166</v>
      </c>
      <c r="K25" s="153">
        <f t="shared" si="3"/>
        <v>2.5594937886184113</v>
      </c>
      <c r="L25" s="195"/>
    </row>
    <row r="26" spans="1:12" ht="14.25" x14ac:dyDescent="0.2">
      <c r="A26" s="146">
        <v>20</v>
      </c>
      <c r="B26" s="147" t="s">
        <v>34</v>
      </c>
      <c r="C26" s="153">
        <v>1373.89</v>
      </c>
      <c r="D26" s="153">
        <v>874.95</v>
      </c>
      <c r="E26" s="153">
        <v>1289.8499999999999</v>
      </c>
      <c r="F26" s="153">
        <f t="shared" si="2"/>
        <v>-84.040000000000191</v>
      </c>
      <c r="G26" s="161">
        <f t="shared" si="4"/>
        <v>-6.116938037251904</v>
      </c>
      <c r="H26" s="153">
        <f>(C26/t1a!H26)*100</f>
        <v>20.893409228813319</v>
      </c>
      <c r="I26" s="153">
        <f>(D26/t1a!I26)*100</f>
        <v>19.464008435627182</v>
      </c>
      <c r="J26" s="153">
        <f>(E26/t1a!J26)*100</f>
        <v>19.921017109355933</v>
      </c>
      <c r="K26" s="153">
        <f t="shared" si="3"/>
        <v>-0.97239211945738546</v>
      </c>
      <c r="L26" s="195"/>
    </row>
    <row r="27" spans="1:12" ht="14.25" x14ac:dyDescent="0.2">
      <c r="A27" s="146">
        <v>21</v>
      </c>
      <c r="B27" s="147" t="s">
        <v>35</v>
      </c>
      <c r="C27" s="153">
        <v>600.07000000000005</v>
      </c>
      <c r="D27" s="153">
        <v>519.45000000000005</v>
      </c>
      <c r="E27" s="153">
        <v>635.25</v>
      </c>
      <c r="F27" s="153">
        <f t="shared" si="2"/>
        <v>35.17999999999995</v>
      </c>
      <c r="G27" s="161">
        <f t="shared" si="4"/>
        <v>5.8626493575749405</v>
      </c>
      <c r="H27" s="153">
        <f>(C27/t1a!H27)*100</f>
        <v>21.013944627711361</v>
      </c>
      <c r="I27" s="153">
        <f>(D27/t1a!I27)*100</f>
        <v>20.218670693923308</v>
      </c>
      <c r="J27" s="153">
        <f>(E27/t1a!J27)*100</f>
        <v>20.523780446434628</v>
      </c>
      <c r="K27" s="153">
        <f t="shared" si="3"/>
        <v>-0.49016418127673234</v>
      </c>
      <c r="L27" s="195"/>
    </row>
    <row r="28" spans="1:12" ht="14.25" x14ac:dyDescent="0.2">
      <c r="A28" s="146">
        <v>22</v>
      </c>
      <c r="B28" s="147" t="s">
        <v>36</v>
      </c>
      <c r="C28" s="153">
        <v>1279.51</v>
      </c>
      <c r="D28" s="153">
        <v>766.58</v>
      </c>
      <c r="E28" s="153">
        <v>1274.69</v>
      </c>
      <c r="F28" s="153">
        <f t="shared" si="2"/>
        <v>-4.8199999999999363</v>
      </c>
      <c r="G28" s="161">
        <f t="shared" si="4"/>
        <v>-0.37670670803666534</v>
      </c>
      <c r="H28" s="153">
        <f>(C28/t1a!H28)*100</f>
        <v>24.114353346488226</v>
      </c>
      <c r="I28" s="153">
        <f>(D28/t1a!I28)*100</f>
        <v>14.112998989272295</v>
      </c>
      <c r="J28" s="153">
        <f>(E28/t1a!J28)*100</f>
        <v>25.203007697189822</v>
      </c>
      <c r="K28" s="153">
        <f t="shared" si="3"/>
        <v>1.0886543507015958</v>
      </c>
      <c r="L28" s="195"/>
    </row>
    <row r="29" spans="1:12" ht="14.25" x14ac:dyDescent="0.2">
      <c r="A29" s="146">
        <v>23</v>
      </c>
      <c r="B29" s="147" t="s">
        <v>37</v>
      </c>
      <c r="C29" s="153">
        <v>7.44</v>
      </c>
      <c r="D29" s="153">
        <v>6.32</v>
      </c>
      <c r="E29" s="153">
        <v>13.04</v>
      </c>
      <c r="F29" s="153">
        <f t="shared" si="2"/>
        <v>5.5999999999999988</v>
      </c>
      <c r="G29" s="161">
        <f t="shared" si="4"/>
        <v>75.268817204301058</v>
      </c>
      <c r="H29" s="153">
        <f>(C29/t1a!H29)*100</f>
        <v>27.282728272827285</v>
      </c>
      <c r="I29" s="153">
        <f>(D29/t1a!I29)*100</f>
        <v>25.965488907148725</v>
      </c>
      <c r="J29" s="153">
        <f>(E29/t1a!J29)*100</f>
        <v>24.183976261127594</v>
      </c>
      <c r="K29" s="153">
        <f t="shared" si="3"/>
        <v>-3.0987520116996912</v>
      </c>
      <c r="L29" s="195"/>
    </row>
    <row r="30" spans="1:12" ht="14.25" x14ac:dyDescent="0.2">
      <c r="A30" s="146">
        <v>24</v>
      </c>
      <c r="B30" s="147" t="s">
        <v>38</v>
      </c>
      <c r="C30" s="153">
        <v>172.51</v>
      </c>
      <c r="D30" s="153">
        <v>187.81</v>
      </c>
      <c r="E30" s="153">
        <v>134.43</v>
      </c>
      <c r="F30" s="153">
        <f t="shared" si="2"/>
        <v>-38.079999999999984</v>
      </c>
      <c r="G30" s="161">
        <f t="shared" si="4"/>
        <v>-22.074082661874666</v>
      </c>
      <c r="H30" s="153">
        <f>(C30/t1a!H30)*100</f>
        <v>46.454826982630941</v>
      </c>
      <c r="I30" s="153">
        <f>(D30/t1a!I30)*100</f>
        <v>46.522169928164473</v>
      </c>
      <c r="J30" s="153">
        <f>(E30/t1a!J30)*100</f>
        <v>47.458165642872274</v>
      </c>
      <c r="K30" s="153">
        <f t="shared" si="3"/>
        <v>1.003338660241333</v>
      </c>
      <c r="L30" s="195"/>
    </row>
    <row r="31" spans="1:12" ht="14.25" x14ac:dyDescent="0.2">
      <c r="A31" s="146">
        <v>25</v>
      </c>
      <c r="B31" s="147" t="s">
        <v>39</v>
      </c>
      <c r="C31" s="153">
        <v>2.46</v>
      </c>
      <c r="D31" s="153">
        <v>2.2799999999999998</v>
      </c>
      <c r="E31" s="153">
        <v>2.0699999999999998</v>
      </c>
      <c r="F31" s="153">
        <f t="shared" si="2"/>
        <v>-0.39000000000000012</v>
      </c>
      <c r="G31" s="161">
        <f t="shared" si="4"/>
        <v>-15.853658536585371</v>
      </c>
      <c r="H31" s="153">
        <f>(C31/t1a!H31)*100</f>
        <v>23.339658444022767</v>
      </c>
      <c r="I31" s="153">
        <f>(D31/t1a!I31)*100</f>
        <v>22.265625000000004</v>
      </c>
      <c r="J31" s="153">
        <f>(E31/t1a!J31)*100</f>
        <v>17.677198975234841</v>
      </c>
      <c r="K31" s="153">
        <f t="shared" si="3"/>
        <v>-5.6624594687879259</v>
      </c>
      <c r="L31" s="195"/>
    </row>
    <row r="32" spans="1:12" ht="14.25" x14ac:dyDescent="0.2">
      <c r="A32" s="146">
        <v>26</v>
      </c>
      <c r="B32" s="147" t="s">
        <v>40</v>
      </c>
      <c r="C32" s="153">
        <v>2814.11</v>
      </c>
      <c r="D32" s="153">
        <v>2269.44</v>
      </c>
      <c r="E32" s="153">
        <v>2996.25</v>
      </c>
      <c r="F32" s="153">
        <f t="shared" si="2"/>
        <v>182.13999999999987</v>
      </c>
      <c r="G32" s="161">
        <f t="shared" si="4"/>
        <v>6.4723838087352616</v>
      </c>
      <c r="H32" s="153">
        <f>(C32/t1a!H32)*100</f>
        <v>50.213497160211197</v>
      </c>
      <c r="I32" s="153">
        <f>(D32/t1a!I32)*100</f>
        <v>45.930690283970286</v>
      </c>
      <c r="J32" s="153">
        <f>(E32/t1a!J32)*100</f>
        <v>50.359935929219603</v>
      </c>
      <c r="K32" s="153">
        <f t="shared" si="3"/>
        <v>0.14643876900840525</v>
      </c>
      <c r="L32" s="195"/>
    </row>
    <row r="33" spans="1:12" ht="14.25" x14ac:dyDescent="0.2">
      <c r="A33" s="146">
        <v>27</v>
      </c>
      <c r="B33" s="147" t="s">
        <v>41</v>
      </c>
      <c r="C33" s="153">
        <v>12.23</v>
      </c>
      <c r="D33" s="153">
        <v>11.54</v>
      </c>
      <c r="E33" s="153">
        <v>29.58</v>
      </c>
      <c r="F33" s="153">
        <f t="shared" si="2"/>
        <v>17.349999999999998</v>
      </c>
      <c r="G33" s="161">
        <f t="shared" si="4"/>
        <v>141.8642681929681</v>
      </c>
      <c r="H33" s="153">
        <f>(C33/t1a!H33)*100</f>
        <v>20.095300690108449</v>
      </c>
      <c r="I33" s="153">
        <f>(D33/t1a!I33)*100</f>
        <v>10.043516100957353</v>
      </c>
      <c r="J33" s="153">
        <f>(E33/t1a!J33)*100</f>
        <v>35.097294731846226</v>
      </c>
      <c r="K33" s="153">
        <f t="shared" si="3"/>
        <v>15.001994041737778</v>
      </c>
      <c r="L33" s="195"/>
    </row>
    <row r="34" spans="1:12" ht="14.25" x14ac:dyDescent="0.2">
      <c r="A34" s="146">
        <v>28</v>
      </c>
      <c r="B34" s="147" t="s">
        <v>42</v>
      </c>
      <c r="C34" s="153">
        <v>108.4</v>
      </c>
      <c r="D34" s="153">
        <v>77.81</v>
      </c>
      <c r="E34" s="153">
        <v>123.82</v>
      </c>
      <c r="F34" s="153">
        <f t="shared" si="2"/>
        <v>15.419999999999987</v>
      </c>
      <c r="G34" s="161">
        <f t="shared" si="4"/>
        <v>14.225092250922497</v>
      </c>
      <c r="H34" s="153">
        <f>(C34/t1a!H34)*100</f>
        <v>17.723133266844336</v>
      </c>
      <c r="I34" s="153">
        <f>(D34/t1a!I34)*100</f>
        <v>15.396335430764971</v>
      </c>
      <c r="J34" s="153">
        <f>(E34/t1a!J34)*100</f>
        <v>18.818487165068316</v>
      </c>
      <c r="K34" s="153">
        <f t="shared" si="3"/>
        <v>1.0953538982239799</v>
      </c>
      <c r="L34" s="195"/>
    </row>
    <row r="35" spans="1:12" ht="14.25" x14ac:dyDescent="0.2">
      <c r="A35" s="146">
        <v>29</v>
      </c>
      <c r="B35" s="147" t="s">
        <v>43</v>
      </c>
      <c r="C35" s="153">
        <v>19.260000000000002</v>
      </c>
      <c r="D35" s="153">
        <v>19.260000000000002</v>
      </c>
      <c r="E35" s="153">
        <v>13.55</v>
      </c>
      <c r="F35" s="153">
        <f t="shared" si="2"/>
        <v>-5.7100000000000009</v>
      </c>
      <c r="G35" s="161">
        <f t="shared" si="4"/>
        <v>-29.646936656282453</v>
      </c>
      <c r="H35" s="153">
        <f>(C35/t1a!H35)*100</f>
        <v>32.872503840245777</v>
      </c>
      <c r="I35" s="153">
        <f>(D35/t1a!I35)*100</f>
        <v>32.872503840245777</v>
      </c>
      <c r="J35" s="153">
        <f>(E35/t1a!J35)*100</f>
        <v>24.239713774597497</v>
      </c>
      <c r="K35" s="153">
        <f t="shared" si="3"/>
        <v>-8.6327900656482797</v>
      </c>
      <c r="L35" s="195"/>
    </row>
    <row r="36" spans="1:12" ht="14.25" x14ac:dyDescent="0.2">
      <c r="A36" s="146">
        <v>30</v>
      </c>
      <c r="B36" s="147" t="s">
        <v>44</v>
      </c>
      <c r="C36" s="153">
        <v>5.1100000000000003</v>
      </c>
      <c r="D36" s="153">
        <v>5.96</v>
      </c>
      <c r="E36" s="153">
        <v>6.46</v>
      </c>
      <c r="F36" s="153">
        <f t="shared" si="2"/>
        <v>1.3499999999999996</v>
      </c>
      <c r="G36" s="161">
        <f t="shared" si="4"/>
        <v>26.418786692759287</v>
      </c>
      <c r="H36" s="153">
        <f>(C36/t1a!H36)*100</f>
        <v>41.850941850941851</v>
      </c>
      <c r="I36" s="153">
        <f>(D36/t1a!I36)*100</f>
        <v>45.117335352006052</v>
      </c>
      <c r="J36" s="153">
        <f>(E36/t1a!J36)*100</f>
        <v>49.961330239752513</v>
      </c>
      <c r="K36" s="153">
        <f t="shared" si="3"/>
        <v>8.1103883888106623</v>
      </c>
      <c r="L36" s="195"/>
    </row>
    <row r="37" spans="1:12" ht="14.25" x14ac:dyDescent="0.2">
      <c r="A37" s="146">
        <v>31</v>
      </c>
      <c r="B37" s="147" t="s">
        <v>45</v>
      </c>
      <c r="C37" s="153">
        <v>1079.4100000000001</v>
      </c>
      <c r="D37" s="153">
        <v>1049.72</v>
      </c>
      <c r="E37" s="153">
        <v>1175.48</v>
      </c>
      <c r="F37" s="153">
        <f t="shared" si="2"/>
        <v>96.069999999999936</v>
      </c>
      <c r="G37" s="161">
        <f t="shared" si="4"/>
        <v>8.9002325344401036</v>
      </c>
      <c r="H37" s="153">
        <f>(C37/t1a!H37)*100</f>
        <v>44.880233172147406</v>
      </c>
      <c r="I37" s="153">
        <f>(D37/t1a!I37)*100</f>
        <v>49.999047383161546</v>
      </c>
      <c r="J37" s="153">
        <f>(E37/t1a!J37)*100</f>
        <v>47.633867425255502</v>
      </c>
      <c r="K37" s="153">
        <f t="shared" si="3"/>
        <v>2.7536342531080962</v>
      </c>
      <c r="L37" s="195"/>
    </row>
    <row r="38" spans="1:12" s="87" customFormat="1" ht="15" x14ac:dyDescent="0.25">
      <c r="A38" s="203" t="s">
        <v>46</v>
      </c>
      <c r="B38" s="204"/>
      <c r="C38" s="157">
        <f>SUM(C19:C37)</f>
        <v>25663.499999999993</v>
      </c>
      <c r="D38" s="157">
        <f>SUM(D19:D37)</f>
        <v>22136.34</v>
      </c>
      <c r="E38" s="157">
        <f>SUM(E19:E37)</f>
        <v>30317.819999999996</v>
      </c>
      <c r="F38" s="157">
        <f t="shared" ref="F38:F58" si="5">(E38-C38)</f>
        <v>4654.3200000000033</v>
      </c>
      <c r="G38" s="162">
        <f t="shared" si="4"/>
        <v>18.135951838213824</v>
      </c>
      <c r="H38" s="157">
        <f>(C38/t1a!H38)*100</f>
        <v>31.757378995024695</v>
      </c>
      <c r="I38" s="157">
        <f>(D38/t1a!I38)*100</f>
        <v>30.866461934551172</v>
      </c>
      <c r="J38" s="157">
        <f>(E38/t1a!J38)*100</f>
        <v>36.170193474342014</v>
      </c>
      <c r="K38" s="157">
        <f t="shared" ref="K38:K58" si="6">(J38-H38)</f>
        <v>4.4128144793173192</v>
      </c>
      <c r="L38" s="196"/>
    </row>
    <row r="39" spans="1:12" ht="14.25" x14ac:dyDescent="0.2">
      <c r="A39" s="146">
        <v>32</v>
      </c>
      <c r="B39" s="147" t="s">
        <v>47</v>
      </c>
      <c r="C39" s="153">
        <v>0.39</v>
      </c>
      <c r="D39" s="153">
        <v>0.39</v>
      </c>
      <c r="E39" s="153">
        <v>0.39</v>
      </c>
      <c r="F39" s="153">
        <f t="shared" si="5"/>
        <v>0</v>
      </c>
      <c r="G39" s="161">
        <f t="shared" si="4"/>
        <v>0</v>
      </c>
      <c r="H39" s="153">
        <f>(C39/t1a!H39)*100</f>
        <v>9.2925730896614191E-3</v>
      </c>
      <c r="I39" s="153">
        <f>(D39/t1a!I39)*100</f>
        <v>3.7684254262427348E-3</v>
      </c>
      <c r="J39" s="153">
        <f>(E39/t1a!J39)*100</f>
        <v>3.8634747100908013E-3</v>
      </c>
      <c r="K39" s="153">
        <f t="shared" si="6"/>
        <v>-5.4290983795706182E-3</v>
      </c>
      <c r="L39" s="195"/>
    </row>
    <row r="40" spans="1:12" s="87" customFormat="1" ht="15" x14ac:dyDescent="0.25">
      <c r="A40" s="203" t="s">
        <v>48</v>
      </c>
      <c r="B40" s="204"/>
      <c r="C40" s="157">
        <f>SUM(C39:C39)</f>
        <v>0.39</v>
      </c>
      <c r="D40" s="157">
        <f>SUM(D39:D39)</f>
        <v>0.39</v>
      </c>
      <c r="E40" s="157">
        <f>SUM(E39:E39)</f>
        <v>0.39</v>
      </c>
      <c r="F40" s="157">
        <f t="shared" si="5"/>
        <v>0</v>
      </c>
      <c r="G40" s="162">
        <f t="shared" si="4"/>
        <v>0</v>
      </c>
      <c r="H40" s="157">
        <f>(C40/t1a!H40)*100</f>
        <v>9.2925730896614191E-3</v>
      </c>
      <c r="I40" s="157">
        <f>(D40/t1a!I40)*100</f>
        <v>3.7684254262427348E-3</v>
      </c>
      <c r="J40" s="157">
        <f>(E40/t1a!J40)*100</f>
        <v>3.8634747100908013E-3</v>
      </c>
      <c r="K40" s="157">
        <f t="shared" si="6"/>
        <v>-5.4290983795706182E-3</v>
      </c>
      <c r="L40" s="196"/>
    </row>
    <row r="41" spans="1:12" ht="14.25" x14ac:dyDescent="0.2">
      <c r="A41" s="146">
        <v>33</v>
      </c>
      <c r="B41" s="147" t="s">
        <v>49</v>
      </c>
      <c r="C41" s="153">
        <v>1230.5</v>
      </c>
      <c r="D41" s="153">
        <v>1055.42</v>
      </c>
      <c r="E41" s="153">
        <v>1459.19</v>
      </c>
      <c r="F41" s="153">
        <f t="shared" si="5"/>
        <v>228.69000000000005</v>
      </c>
      <c r="G41" s="161">
        <f t="shared" si="4"/>
        <v>18.585127996749293</v>
      </c>
      <c r="H41" s="153">
        <f>(C41/t1a!H41)*100</f>
        <v>12.311894661010168</v>
      </c>
      <c r="I41" s="153">
        <f>(D41/t1a!I41)*100</f>
        <v>11.971207941635512</v>
      </c>
      <c r="J41" s="153">
        <f>(E41/t1a!J41)*100</f>
        <v>13.426567892873804</v>
      </c>
      <c r="K41" s="153">
        <f t="shared" si="6"/>
        <v>1.1146732318636356</v>
      </c>
      <c r="L41" s="195"/>
    </row>
    <row r="42" spans="1:12" s="87" customFormat="1" ht="15" x14ac:dyDescent="0.25">
      <c r="A42" s="203" t="s">
        <v>50</v>
      </c>
      <c r="B42" s="204"/>
      <c r="C42" s="157">
        <f>SUM(C41:C41)</f>
        <v>1230.5</v>
      </c>
      <c r="D42" s="157">
        <f>SUM(D41:D41)</f>
        <v>1055.42</v>
      </c>
      <c r="E42" s="157">
        <f>SUM(E41:E41)</f>
        <v>1459.19</v>
      </c>
      <c r="F42" s="157">
        <f t="shared" si="5"/>
        <v>228.69000000000005</v>
      </c>
      <c r="G42" s="162">
        <f t="shared" si="4"/>
        <v>18.585127996749293</v>
      </c>
      <c r="H42" s="157">
        <f>(C42/t1a!H42)*100</f>
        <v>12.311894661010168</v>
      </c>
      <c r="I42" s="157">
        <f>(D42/t1a!I42)*100</f>
        <v>11.971207941635512</v>
      </c>
      <c r="J42" s="157">
        <f>(E42/t1a!J42)*100</f>
        <v>13.426567892873804</v>
      </c>
      <c r="K42" s="157">
        <f t="shared" si="6"/>
        <v>1.1146732318636356</v>
      </c>
      <c r="L42" s="196"/>
    </row>
    <row r="43" spans="1:12" ht="14.25" x14ac:dyDescent="0.2">
      <c r="A43" s="146">
        <v>34</v>
      </c>
      <c r="B43" s="147" t="s">
        <v>51</v>
      </c>
      <c r="C43" s="153">
        <v>1183.76</v>
      </c>
      <c r="D43" s="153">
        <v>935.28</v>
      </c>
      <c r="E43" s="153">
        <v>1303.54</v>
      </c>
      <c r="F43" s="153">
        <f t="shared" si="5"/>
        <v>119.77999999999997</v>
      </c>
      <c r="G43" s="161">
        <f t="shared" si="4"/>
        <v>10.118605122659996</v>
      </c>
      <c r="H43" s="153">
        <f>(C43/t1a!H43)*100</f>
        <v>44.172621601955328</v>
      </c>
      <c r="I43" s="153">
        <f>(D43/t1a!I43)*100</f>
        <v>42.539604568340913</v>
      </c>
      <c r="J43" s="153">
        <f>(E43/t1a!J43)*100</f>
        <v>44.567603235710429</v>
      </c>
      <c r="K43" s="153">
        <f t="shared" si="6"/>
        <v>0.39498163375510131</v>
      </c>
      <c r="L43" s="195"/>
    </row>
    <row r="44" spans="1:12" ht="14.25" x14ac:dyDescent="0.2">
      <c r="A44" s="146">
        <v>35</v>
      </c>
      <c r="B44" s="147" t="s">
        <v>52</v>
      </c>
      <c r="C44" s="153">
        <v>153.72999999999999</v>
      </c>
      <c r="D44" s="153">
        <v>120.77</v>
      </c>
      <c r="E44" s="153">
        <v>150.76</v>
      </c>
      <c r="F44" s="153">
        <f t="shared" si="5"/>
        <v>-2.9699999999999989</v>
      </c>
      <c r="G44" s="161">
        <f t="shared" si="4"/>
        <v>-1.9319586287647166</v>
      </c>
      <c r="H44" s="153">
        <f>(C44/t1a!H44)*100</f>
        <v>43.112345055807957</v>
      </c>
      <c r="I44" s="153">
        <f>(D44/t1a!I44)*100</f>
        <v>35.256166982922203</v>
      </c>
      <c r="J44" s="153">
        <f>(E44/t1a!J44)*100</f>
        <v>42.575543631742441</v>
      </c>
      <c r="K44" s="153">
        <f t="shared" si="6"/>
        <v>-0.53680142406551568</v>
      </c>
      <c r="L44" s="195"/>
    </row>
    <row r="45" spans="1:12" ht="14.25" x14ac:dyDescent="0.2">
      <c r="A45" s="146">
        <v>36</v>
      </c>
      <c r="B45" s="147" t="s">
        <v>53</v>
      </c>
      <c r="C45" s="153">
        <v>78.849999999999994</v>
      </c>
      <c r="D45" s="153">
        <v>113.88</v>
      </c>
      <c r="E45" s="153">
        <v>65.180000000000007</v>
      </c>
      <c r="F45" s="153">
        <f t="shared" si="5"/>
        <v>-13.669999999999987</v>
      </c>
      <c r="G45" s="161">
        <f t="shared" si="4"/>
        <v>-17.336715282181341</v>
      </c>
      <c r="H45" s="153">
        <f>(C45/t1a!H45)*100</f>
        <v>16.653290529695024</v>
      </c>
      <c r="I45" s="153">
        <f>(D45/t1a!I45)*100</f>
        <v>22.441177629763921</v>
      </c>
      <c r="J45" s="153">
        <f>(E45/t1a!J45)*100</f>
        <v>14.253848845346399</v>
      </c>
      <c r="K45" s="153">
        <f t="shared" si="6"/>
        <v>-2.3994416843486253</v>
      </c>
      <c r="L45" s="195"/>
    </row>
    <row r="46" spans="1:12" ht="14.25" x14ac:dyDescent="0.2">
      <c r="A46" s="146">
        <v>37</v>
      </c>
      <c r="B46" s="147" t="s">
        <v>54</v>
      </c>
      <c r="C46" s="153">
        <v>114.94</v>
      </c>
      <c r="D46" s="153">
        <v>59.48</v>
      </c>
      <c r="E46" s="153">
        <v>150.88999999999999</v>
      </c>
      <c r="F46" s="153">
        <f t="shared" si="5"/>
        <v>35.949999999999989</v>
      </c>
      <c r="G46" s="161">
        <f t="shared" si="4"/>
        <v>31.277188098138147</v>
      </c>
      <c r="H46" s="153">
        <f>(C46/t1a!H46)*100</f>
        <v>21.049354454720266</v>
      </c>
      <c r="I46" s="153">
        <f>(D46/t1a!I46)*100</f>
        <v>12.512885242452928</v>
      </c>
      <c r="J46" s="153">
        <f>(E46/t1a!J46)*100</f>
        <v>23.983151871572751</v>
      </c>
      <c r="K46" s="153">
        <f t="shared" si="6"/>
        <v>2.9337974168524852</v>
      </c>
      <c r="L46" s="195"/>
    </row>
    <row r="47" spans="1:12" ht="14.25" x14ac:dyDescent="0.2">
      <c r="A47" s="146">
        <v>38</v>
      </c>
      <c r="B47" s="147" t="s">
        <v>55</v>
      </c>
      <c r="C47" s="153">
        <v>1.39</v>
      </c>
      <c r="D47" s="153">
        <v>1.46</v>
      </c>
      <c r="E47" s="153">
        <v>119.13</v>
      </c>
      <c r="F47" s="153">
        <f t="shared" si="5"/>
        <v>117.74</v>
      </c>
      <c r="G47" s="161">
        <f t="shared" si="4"/>
        <v>8470.5035971223024</v>
      </c>
      <c r="H47" s="153">
        <f>(C47/t1a!H47)*100</f>
        <v>0.56556943483744959</v>
      </c>
      <c r="I47" s="153">
        <f>(D47/t1a!I47)*100</f>
        <v>0.67780872794800362</v>
      </c>
      <c r="J47" s="153">
        <f>(E47/t1a!J47)*100</f>
        <v>45.16948509896109</v>
      </c>
      <c r="K47" s="153">
        <f t="shared" si="6"/>
        <v>44.60391566412364</v>
      </c>
      <c r="L47" s="195"/>
    </row>
    <row r="48" spans="1:12" ht="14.25" x14ac:dyDescent="0.2">
      <c r="A48" s="146">
        <v>39</v>
      </c>
      <c r="B48" s="147" t="s">
        <v>56</v>
      </c>
      <c r="C48" s="153">
        <v>35.68</v>
      </c>
      <c r="D48" s="153">
        <v>35.68</v>
      </c>
      <c r="E48" s="153">
        <v>35.67</v>
      </c>
      <c r="F48" s="153">
        <f t="shared" si="5"/>
        <v>-9.9999999999980105E-3</v>
      </c>
      <c r="G48" s="161">
        <f t="shared" si="4"/>
        <v>-2.8026905829590838E-2</v>
      </c>
      <c r="H48" s="153">
        <f>(C48/t1a!H48)*100</f>
        <v>26.579261025029794</v>
      </c>
      <c r="I48" s="153">
        <f>(D48/t1a!I48)*100</f>
        <v>25.903876869464209</v>
      </c>
      <c r="J48" s="153">
        <f>(E48/t1a!J48)*100</f>
        <v>26.967566341574052</v>
      </c>
      <c r="K48" s="153">
        <f t="shared" si="6"/>
        <v>0.38830531654425826</v>
      </c>
      <c r="L48" s="195"/>
    </row>
    <row r="49" spans="1:12" ht="14.25" x14ac:dyDescent="0.2">
      <c r="A49" s="146">
        <v>40</v>
      </c>
      <c r="B49" s="147" t="s">
        <v>57</v>
      </c>
      <c r="C49" s="153">
        <v>39.92</v>
      </c>
      <c r="D49" s="153">
        <v>26.26</v>
      </c>
      <c r="E49" s="153">
        <v>42.18</v>
      </c>
      <c r="F49" s="153">
        <f t="shared" si="5"/>
        <v>2.259999999999998</v>
      </c>
      <c r="G49" s="161">
        <f t="shared" si="4"/>
        <v>5.6613226452905758</v>
      </c>
      <c r="H49" s="153">
        <f>(C49/t1a!H49)*100</f>
        <v>23.015278178149327</v>
      </c>
      <c r="I49" s="153">
        <f>(D49/t1a!I49)*100</f>
        <v>15.633744120973983</v>
      </c>
      <c r="J49" s="153">
        <f>(E49/t1a!J49)*100</f>
        <v>27.547021943573668</v>
      </c>
      <c r="K49" s="153">
        <f t="shared" si="6"/>
        <v>4.5317437654243413</v>
      </c>
      <c r="L49" s="195"/>
    </row>
    <row r="50" spans="1:12" s="87" customFormat="1" ht="15" x14ac:dyDescent="0.25">
      <c r="A50" s="203" t="s">
        <v>58</v>
      </c>
      <c r="B50" s="204"/>
      <c r="C50" s="157">
        <f>SUM(C43:C49)</f>
        <v>1608.2700000000002</v>
      </c>
      <c r="D50" s="157">
        <f>SUM(D43:D49)</f>
        <v>1292.81</v>
      </c>
      <c r="E50" s="157">
        <f>SUM(E43:E49)</f>
        <v>1867.3500000000001</v>
      </c>
      <c r="F50" s="157">
        <f t="shared" si="5"/>
        <v>259.07999999999993</v>
      </c>
      <c r="G50" s="162">
        <f t="shared" si="4"/>
        <v>16.1092353895801</v>
      </c>
      <c r="H50" s="157">
        <f>(C50/t1a!H50)*100</f>
        <v>34.890940725731227</v>
      </c>
      <c r="I50" s="157">
        <f>(D50/t1a!I50)*100</f>
        <v>31.96013913232651</v>
      </c>
      <c r="J50" s="157">
        <f>(E50/t1a!J50)*100</f>
        <v>37.996589697467918</v>
      </c>
      <c r="K50" s="157">
        <f t="shared" si="6"/>
        <v>3.1056489717366915</v>
      </c>
      <c r="L50" s="196"/>
    </row>
    <row r="51" spans="1:12" ht="14.25" x14ac:dyDescent="0.2">
      <c r="A51" s="146">
        <v>41</v>
      </c>
      <c r="B51" s="147" t="s">
        <v>59</v>
      </c>
      <c r="C51" s="153">
        <v>0</v>
      </c>
      <c r="D51" s="153">
        <v>0</v>
      </c>
      <c r="E51" s="153">
        <v>0</v>
      </c>
      <c r="F51" s="153">
        <f t="shared" si="5"/>
        <v>0</v>
      </c>
      <c r="G51" s="153">
        <f t="shared" ref="G51:G57" si="7">(F51-D51)</f>
        <v>0</v>
      </c>
      <c r="H51" s="153">
        <f t="shared" ref="H51:H57" si="8">(G51-E51)</f>
        <v>0</v>
      </c>
      <c r="I51" s="153">
        <f t="shared" ref="I51:I57" si="9">(H51-F51)</f>
        <v>0</v>
      </c>
      <c r="J51" s="153">
        <f t="shared" ref="J51:J57" si="10">(I51-G51)</f>
        <v>0</v>
      </c>
      <c r="K51" s="153">
        <f t="shared" si="6"/>
        <v>0</v>
      </c>
      <c r="L51" s="195"/>
    </row>
    <row r="52" spans="1:12" ht="14.25" x14ac:dyDescent="0.2">
      <c r="A52" s="146">
        <v>42</v>
      </c>
      <c r="B52" s="147" t="s">
        <v>60</v>
      </c>
      <c r="C52" s="153">
        <v>0</v>
      </c>
      <c r="D52" s="153">
        <v>0</v>
      </c>
      <c r="E52" s="153">
        <v>0</v>
      </c>
      <c r="F52" s="153">
        <f t="shared" si="5"/>
        <v>0</v>
      </c>
      <c r="G52" s="153">
        <f t="shared" si="7"/>
        <v>0</v>
      </c>
      <c r="H52" s="153">
        <f t="shared" si="8"/>
        <v>0</v>
      </c>
      <c r="I52" s="153">
        <f t="shared" si="9"/>
        <v>0</v>
      </c>
      <c r="J52" s="153">
        <f t="shared" si="10"/>
        <v>0</v>
      </c>
      <c r="K52" s="153">
        <f t="shared" si="6"/>
        <v>0</v>
      </c>
      <c r="L52" s="195"/>
    </row>
    <row r="53" spans="1:12" ht="14.25" x14ac:dyDescent="0.2">
      <c r="A53" s="146">
        <v>43</v>
      </c>
      <c r="B53" s="147" t="s">
        <v>61</v>
      </c>
      <c r="C53" s="153">
        <v>0</v>
      </c>
      <c r="D53" s="153">
        <v>0</v>
      </c>
      <c r="E53" s="153">
        <v>0</v>
      </c>
      <c r="F53" s="153">
        <f t="shared" si="5"/>
        <v>0</v>
      </c>
      <c r="G53" s="153">
        <f t="shared" si="7"/>
        <v>0</v>
      </c>
      <c r="H53" s="153">
        <f t="shared" si="8"/>
        <v>0</v>
      </c>
      <c r="I53" s="153">
        <f t="shared" si="9"/>
        <v>0</v>
      </c>
      <c r="J53" s="153">
        <f t="shared" si="10"/>
        <v>0</v>
      </c>
      <c r="K53" s="153">
        <f t="shared" si="6"/>
        <v>0</v>
      </c>
      <c r="L53" s="195"/>
    </row>
    <row r="54" spans="1:12" ht="14.25" x14ac:dyDescent="0.2">
      <c r="A54" s="146">
        <v>44</v>
      </c>
      <c r="B54" s="147" t="s">
        <v>62</v>
      </c>
      <c r="C54" s="153">
        <v>0</v>
      </c>
      <c r="D54" s="153">
        <v>0</v>
      </c>
      <c r="E54" s="153">
        <v>0</v>
      </c>
      <c r="F54" s="153">
        <f t="shared" si="5"/>
        <v>0</v>
      </c>
      <c r="G54" s="153">
        <f t="shared" si="7"/>
        <v>0</v>
      </c>
      <c r="H54" s="153">
        <f t="shared" si="8"/>
        <v>0</v>
      </c>
      <c r="I54" s="153">
        <f t="shared" si="9"/>
        <v>0</v>
      </c>
      <c r="J54" s="153">
        <f t="shared" si="10"/>
        <v>0</v>
      </c>
      <c r="K54" s="153">
        <f t="shared" si="6"/>
        <v>0</v>
      </c>
      <c r="L54" s="195"/>
    </row>
    <row r="55" spans="1:12" ht="14.25" x14ac:dyDescent="0.2">
      <c r="A55" s="146">
        <v>45</v>
      </c>
      <c r="B55" s="147" t="s">
        <v>63</v>
      </c>
      <c r="C55" s="153">
        <v>0</v>
      </c>
      <c r="D55" s="153">
        <v>0</v>
      </c>
      <c r="E55" s="153">
        <v>0</v>
      </c>
      <c r="F55" s="153">
        <f t="shared" si="5"/>
        <v>0</v>
      </c>
      <c r="G55" s="153">
        <f t="shared" si="7"/>
        <v>0</v>
      </c>
      <c r="H55" s="153">
        <f t="shared" si="8"/>
        <v>0</v>
      </c>
      <c r="I55" s="153">
        <f t="shared" si="9"/>
        <v>0</v>
      </c>
      <c r="J55" s="153">
        <f t="shared" si="10"/>
        <v>0</v>
      </c>
      <c r="K55" s="153">
        <f t="shared" si="6"/>
        <v>0</v>
      </c>
      <c r="L55" s="195"/>
    </row>
    <row r="56" spans="1:12" ht="14.25" x14ac:dyDescent="0.2">
      <c r="A56" s="146">
        <v>46</v>
      </c>
      <c r="B56" s="147" t="s">
        <v>64</v>
      </c>
      <c r="C56" s="153">
        <v>0</v>
      </c>
      <c r="D56" s="153">
        <v>0</v>
      </c>
      <c r="E56" s="153">
        <v>0</v>
      </c>
      <c r="F56" s="153">
        <f t="shared" si="5"/>
        <v>0</v>
      </c>
      <c r="G56" s="153">
        <f t="shared" si="7"/>
        <v>0</v>
      </c>
      <c r="H56" s="153">
        <f t="shared" si="8"/>
        <v>0</v>
      </c>
      <c r="I56" s="153">
        <f t="shared" si="9"/>
        <v>0</v>
      </c>
      <c r="J56" s="153">
        <f t="shared" si="10"/>
        <v>0</v>
      </c>
      <c r="K56" s="153">
        <f t="shared" si="6"/>
        <v>0</v>
      </c>
      <c r="L56" s="195"/>
    </row>
    <row r="57" spans="1:12" s="87" customFormat="1" ht="15" x14ac:dyDescent="0.25">
      <c r="A57" s="203" t="s">
        <v>65</v>
      </c>
      <c r="B57" s="204"/>
      <c r="C57" s="157">
        <f>SUM(C51:C56)</f>
        <v>0</v>
      </c>
      <c r="D57" s="157">
        <f>SUM(D51:D56)</f>
        <v>0</v>
      </c>
      <c r="E57" s="157">
        <f>SUM(E51:E56)</f>
        <v>0</v>
      </c>
      <c r="F57" s="157">
        <f t="shared" si="5"/>
        <v>0</v>
      </c>
      <c r="G57" s="157">
        <f t="shared" si="7"/>
        <v>0</v>
      </c>
      <c r="H57" s="157">
        <f t="shared" si="8"/>
        <v>0</v>
      </c>
      <c r="I57" s="157">
        <f t="shared" si="9"/>
        <v>0</v>
      </c>
      <c r="J57" s="157">
        <f t="shared" si="10"/>
        <v>0</v>
      </c>
      <c r="K57" s="157">
        <f t="shared" si="6"/>
        <v>0</v>
      </c>
      <c r="L57" s="196"/>
    </row>
    <row r="58" spans="1:12" s="87" customFormat="1" ht="15" x14ac:dyDescent="0.25">
      <c r="A58" s="203" t="s">
        <v>66</v>
      </c>
      <c r="B58" s="204"/>
      <c r="C58" s="157">
        <f>SUM(C18+C38+C40+C42+C50+C57)</f>
        <v>53439.999999999993</v>
      </c>
      <c r="D58" s="157">
        <f>SUM(D18+D38+D40+D42+D50+D57)</f>
        <v>48146.439999999988</v>
      </c>
      <c r="E58" s="157">
        <f>SUM(E18+E38+E40+E42+E50+E57)</f>
        <v>62165.52</v>
      </c>
      <c r="F58" s="157">
        <f t="shared" si="5"/>
        <v>8725.5200000000041</v>
      </c>
      <c r="G58" s="162">
        <f t="shared" si="4"/>
        <v>16.327694610778455</v>
      </c>
      <c r="H58" s="157">
        <f>(C58/t1a!H58)*100</f>
        <v>22.825525891531338</v>
      </c>
      <c r="I58" s="157">
        <f>(D58/t1a!I58)*100</f>
        <v>21.834372564567509</v>
      </c>
      <c r="J58" s="157">
        <f>(E58/t1a!J58)*100</f>
        <v>24.482632717384877</v>
      </c>
      <c r="K58" s="157">
        <f t="shared" si="6"/>
        <v>1.6571068258535391</v>
      </c>
      <c r="L58" s="196"/>
    </row>
    <row r="59" spans="1:12" x14ac:dyDescent="0.2">
      <c r="G59" s="32" t="str">
        <f t="shared" si="4"/>
        <v/>
      </c>
      <c r="L59" s="195"/>
    </row>
    <row r="60" spans="1:12" x14ac:dyDescent="0.2">
      <c r="G60" s="32" t="str">
        <f t="shared" si="4"/>
        <v/>
      </c>
    </row>
  </sheetData>
  <mergeCells count="14"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45866141700000002" right="0.45866141700000002" top="0.99803149599999996" bottom="0.49803149600000002" header="6.4960630000000005E-2" footer="6.4960630000000005E-2"/>
  <pageSetup paperSize="9" scale="5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view="pageBreakPreview" zoomScale="60" zoomScaleNormal="100" workbookViewId="0">
      <selection activeCell="Q17" sqref="Q17"/>
    </sheetView>
  </sheetViews>
  <sheetFormatPr defaultColWidth="9.140625" defaultRowHeight="12.75" x14ac:dyDescent="0.2"/>
  <cols>
    <col min="1" max="1" width="5.7109375" style="11" customWidth="1"/>
    <col min="2" max="2" width="31" style="11" customWidth="1"/>
    <col min="3" max="6" width="19.28515625" style="11" customWidth="1"/>
    <col min="7" max="7" width="19.28515625" style="32" customWidth="1"/>
    <col min="8" max="10" width="19.28515625" style="11" customWidth="1"/>
    <col min="11" max="11" width="19.28515625" style="32" customWidth="1"/>
    <col min="12" max="12" width="8.7109375" style="11" customWidth="1"/>
    <col min="13" max="224" width="9.140625" style="11" customWidth="1"/>
    <col min="225" max="16384" width="9.140625" style="11"/>
  </cols>
  <sheetData>
    <row r="1" spans="1:12" s="24" customFormat="1" ht="15.75" x14ac:dyDescent="0.2">
      <c r="A1" s="169" t="s">
        <v>210</v>
      </c>
      <c r="C1" s="224" t="s">
        <v>118</v>
      </c>
      <c r="D1" s="224"/>
      <c r="E1" s="224"/>
      <c r="F1" s="224"/>
      <c r="G1" s="224"/>
      <c r="H1" s="224"/>
      <c r="I1" s="224"/>
      <c r="J1" s="224"/>
      <c r="K1" s="224"/>
      <c r="L1" s="170"/>
    </row>
    <row r="2" spans="1:12" s="24" customFormat="1" ht="18" x14ac:dyDescent="0.25">
      <c r="A2" s="13"/>
      <c r="C2" s="38" t="s">
        <v>69</v>
      </c>
      <c r="D2" s="38"/>
      <c r="E2" s="38"/>
      <c r="F2" s="38"/>
      <c r="G2" s="38"/>
      <c r="H2" s="38"/>
      <c r="I2" s="188" t="s">
        <v>3</v>
      </c>
      <c r="J2" s="188"/>
      <c r="K2" s="188"/>
    </row>
    <row r="3" spans="1:12" s="27" customFormat="1" ht="31.5" customHeight="1" x14ac:dyDescent="0.2">
      <c r="A3" s="202" t="s">
        <v>4</v>
      </c>
      <c r="B3" s="202" t="s">
        <v>5</v>
      </c>
      <c r="C3" s="220" t="s">
        <v>6</v>
      </c>
      <c r="D3" s="220"/>
      <c r="E3" s="220"/>
      <c r="F3" s="220"/>
      <c r="G3" s="220"/>
      <c r="H3" s="225" t="s">
        <v>119</v>
      </c>
      <c r="I3" s="226"/>
      <c r="J3" s="226"/>
      <c r="K3" s="227"/>
      <c r="L3" s="192" t="s">
        <v>120</v>
      </c>
    </row>
    <row r="4" spans="1:12" s="27" customFormat="1" ht="25.5" x14ac:dyDescent="0.2">
      <c r="A4" s="202"/>
      <c r="B4" s="202"/>
      <c r="C4" s="30" t="s">
        <v>9</v>
      </c>
      <c r="D4" s="30" t="s">
        <v>10</v>
      </c>
      <c r="E4" s="30" t="s">
        <v>11</v>
      </c>
      <c r="F4" s="202" t="str">
        <f>"GROWTH DURING THE YEAR " &amp;AsOn!D1</f>
        <v>GROWTH DURING THE YEAR 2025-26</v>
      </c>
      <c r="G4" s="202"/>
      <c r="H4" s="30" t="str">
        <f>C4</f>
        <v>As on  31ST MAR 25</v>
      </c>
      <c r="I4" s="30" t="str">
        <f>D4</f>
        <v>As on 30TH SEPT 24</v>
      </c>
      <c r="J4" s="30" t="str">
        <f>E4</f>
        <v>As on 30TH SEPT 25</v>
      </c>
      <c r="K4" s="70" t="str">
        <f>F4</f>
        <v>GROWTH DURING THE YEAR 2025-26</v>
      </c>
      <c r="L4" s="192"/>
    </row>
    <row r="5" spans="1:12" s="27" customFormat="1" x14ac:dyDescent="0.2">
      <c r="A5" s="70"/>
      <c r="B5" s="70"/>
      <c r="C5" s="34" t="str">
        <f>RIGHT(C4,7)</f>
        <v xml:space="preserve"> MAR 25</v>
      </c>
      <c r="D5" s="34" t="str">
        <f t="shared" ref="D5:E5" si="0">RIGHT(D4,7)</f>
        <v>SEPT 24</v>
      </c>
      <c r="E5" s="34" t="str">
        <f t="shared" si="0"/>
        <v>SEPT 25</v>
      </c>
      <c r="F5" s="41" t="s">
        <v>12</v>
      </c>
      <c r="G5" s="41" t="s">
        <v>13</v>
      </c>
      <c r="H5" s="34" t="str">
        <f>RIGHT(H4,7)</f>
        <v xml:space="preserve"> MAR 25</v>
      </c>
      <c r="I5" s="34" t="str">
        <f t="shared" ref="I5:J5" si="1">RIGHT(I4,7)</f>
        <v>SEPT 24</v>
      </c>
      <c r="J5" s="34" t="str">
        <f t="shared" si="1"/>
        <v>SEPT 25</v>
      </c>
      <c r="K5" s="57" t="s">
        <v>12</v>
      </c>
      <c r="L5" s="192"/>
    </row>
    <row r="6" spans="1:12" ht="14.25" x14ac:dyDescent="0.2">
      <c r="A6" s="89">
        <v>1</v>
      </c>
      <c r="B6" s="90" t="s">
        <v>14</v>
      </c>
      <c r="C6" s="136">
        <v>2401.84</v>
      </c>
      <c r="D6" s="136">
        <v>2205.61</v>
      </c>
      <c r="E6" s="136">
        <v>2990.04</v>
      </c>
      <c r="F6" s="136">
        <f t="shared" ref="F6:F37" si="2">(E6-C6)</f>
        <v>588.19999999999982</v>
      </c>
      <c r="G6" s="163">
        <f>IF(C6=0,"",(E6-C6)/C6*100)</f>
        <v>24.489558005529087</v>
      </c>
      <c r="H6" s="136">
        <f>(C6/T!C6)*100</f>
        <v>16.667615067639495</v>
      </c>
      <c r="I6" s="136">
        <f>(D6/T!D6)*100</f>
        <v>15.561297022864196</v>
      </c>
      <c r="J6" s="136">
        <f>(E6/T!E6)*100</f>
        <v>19.741775745671227</v>
      </c>
      <c r="K6" s="136">
        <f t="shared" ref="K6:K37" si="3">(J6-H6)</f>
        <v>3.0741606780317312</v>
      </c>
      <c r="L6" s="195"/>
    </row>
    <row r="7" spans="1:12" ht="14.25" x14ac:dyDescent="0.2">
      <c r="A7" s="89">
        <v>2</v>
      </c>
      <c r="B7" s="90" t="s">
        <v>15</v>
      </c>
      <c r="C7" s="136">
        <v>889.05</v>
      </c>
      <c r="D7" s="136">
        <v>847.35</v>
      </c>
      <c r="E7" s="136">
        <v>1011.03</v>
      </c>
      <c r="F7" s="136">
        <f t="shared" si="2"/>
        <v>121.98000000000002</v>
      </c>
      <c r="G7" s="163">
        <f t="shared" ref="G7:G60" si="4">IF(C7=0,"",(E7-C7)/C7*100)</f>
        <v>13.720263202294586</v>
      </c>
      <c r="H7" s="136">
        <f>(C7/T!C7)*100</f>
        <v>14.104785203659103</v>
      </c>
      <c r="I7" s="136">
        <f>(D7/T!D7)*100</f>
        <v>14.014773110689168</v>
      </c>
      <c r="J7" s="136">
        <f>(E7/T!E7)*100</f>
        <v>15.006167039954402</v>
      </c>
      <c r="K7" s="136">
        <f t="shared" si="3"/>
        <v>0.90138183629529856</v>
      </c>
      <c r="L7" s="195"/>
    </row>
    <row r="8" spans="1:12" ht="14.25" x14ac:dyDescent="0.2">
      <c r="A8" s="89">
        <v>3</v>
      </c>
      <c r="B8" s="90" t="s">
        <v>16</v>
      </c>
      <c r="C8" s="136">
        <v>274.39999999999998</v>
      </c>
      <c r="D8" s="136">
        <v>264.32</v>
      </c>
      <c r="E8" s="136">
        <v>377.25</v>
      </c>
      <c r="F8" s="136">
        <f t="shared" si="2"/>
        <v>102.85000000000002</v>
      </c>
      <c r="G8" s="163">
        <f t="shared" si="4"/>
        <v>37.481778425655989</v>
      </c>
      <c r="H8" s="136">
        <f>(C8/T!C8)*100</f>
        <v>11.888875409438311</v>
      </c>
      <c r="I8" s="136">
        <f>(D8/T!D8)*100</f>
        <v>12.473337486078865</v>
      </c>
      <c r="J8" s="136">
        <f>(E8/T!E8)*100</f>
        <v>14.794987940467086</v>
      </c>
      <c r="K8" s="136">
        <f t="shared" si="3"/>
        <v>2.906112531028775</v>
      </c>
      <c r="L8" s="195"/>
    </row>
    <row r="9" spans="1:12" ht="14.25" x14ac:dyDescent="0.2">
      <c r="A9" s="89">
        <v>4</v>
      </c>
      <c r="B9" s="90" t="s">
        <v>17</v>
      </c>
      <c r="C9" s="136">
        <v>965.67</v>
      </c>
      <c r="D9" s="136">
        <v>956.88</v>
      </c>
      <c r="E9" s="136">
        <v>972.2</v>
      </c>
      <c r="F9" s="136">
        <f t="shared" si="2"/>
        <v>6.5300000000000864</v>
      </c>
      <c r="G9" s="163">
        <f t="shared" si="4"/>
        <v>0.67621444178654055</v>
      </c>
      <c r="H9" s="136">
        <f>(C9/T!C9)*100</f>
        <v>17.722487722157375</v>
      </c>
      <c r="I9" s="136">
        <f>(D9/T!D9)*100</f>
        <v>18.833069269905625</v>
      </c>
      <c r="J9" s="136">
        <f>(E9/T!E9)*100</f>
        <v>18.265852512916865</v>
      </c>
      <c r="K9" s="136">
        <f t="shared" si="3"/>
        <v>0.54336479075949029</v>
      </c>
      <c r="L9" s="195"/>
    </row>
    <row r="10" spans="1:12" ht="14.25" x14ac:dyDescent="0.2">
      <c r="A10" s="89">
        <v>5</v>
      </c>
      <c r="B10" s="90" t="s">
        <v>18</v>
      </c>
      <c r="C10" s="136">
        <v>1221.6099999999999</v>
      </c>
      <c r="D10" s="136">
        <v>1179.83</v>
      </c>
      <c r="E10" s="136">
        <v>1298.45</v>
      </c>
      <c r="F10" s="136">
        <f t="shared" si="2"/>
        <v>76.840000000000146</v>
      </c>
      <c r="G10" s="163">
        <f t="shared" si="4"/>
        <v>6.2900598390648526</v>
      </c>
      <c r="H10" s="136">
        <f>(C10/T!C10)*100</f>
        <v>21.937510213536999</v>
      </c>
      <c r="I10" s="136">
        <f>(D10/T!D10)*100</f>
        <v>21.653859071796553</v>
      </c>
      <c r="J10" s="136">
        <f>(E10/T!E10)*100</f>
        <v>22.100749939575913</v>
      </c>
      <c r="K10" s="136">
        <f t="shared" si="3"/>
        <v>0.16323972603891335</v>
      </c>
      <c r="L10" s="195"/>
    </row>
    <row r="11" spans="1:12" ht="14.25" x14ac:dyDescent="0.2">
      <c r="A11" s="89">
        <v>6</v>
      </c>
      <c r="B11" s="90" t="s">
        <v>19</v>
      </c>
      <c r="C11" s="136">
        <v>650.91</v>
      </c>
      <c r="D11" s="136">
        <v>610.67999999999995</v>
      </c>
      <c r="E11" s="136">
        <v>699.96</v>
      </c>
      <c r="F11" s="136">
        <f t="shared" si="2"/>
        <v>49.050000000000068</v>
      </c>
      <c r="G11" s="163">
        <f t="shared" si="4"/>
        <v>7.5356040005530822</v>
      </c>
      <c r="H11" s="136">
        <f>(C11/T!C11)*100</f>
        <v>10.112134374825226</v>
      </c>
      <c r="I11" s="136">
        <f>(D11/T!D11)*100</f>
        <v>10.471211370389867</v>
      </c>
      <c r="J11" s="136">
        <f>(E11/T!E11)*100</f>
        <v>12.020318934458043</v>
      </c>
      <c r="K11" s="136">
        <f t="shared" si="3"/>
        <v>1.9081845596328169</v>
      </c>
      <c r="L11" s="195"/>
    </row>
    <row r="12" spans="1:12" ht="14.25" x14ac:dyDescent="0.2">
      <c r="A12" s="89">
        <v>7</v>
      </c>
      <c r="B12" s="90" t="s">
        <v>20</v>
      </c>
      <c r="C12" s="136">
        <v>202.78</v>
      </c>
      <c r="D12" s="136">
        <v>194.07</v>
      </c>
      <c r="E12" s="136">
        <v>217.49</v>
      </c>
      <c r="F12" s="136">
        <f t="shared" si="2"/>
        <v>14.710000000000008</v>
      </c>
      <c r="G12" s="163">
        <f t="shared" si="4"/>
        <v>7.2541670776210712</v>
      </c>
      <c r="H12" s="136">
        <f>(C12/T!C12)*100</f>
        <v>15.928675228781275</v>
      </c>
      <c r="I12" s="136">
        <f>(D12/T!D12)*100</f>
        <v>16.738830429532513</v>
      </c>
      <c r="J12" s="136">
        <f>(E12/T!E12)*100</f>
        <v>16.300054710745041</v>
      </c>
      <c r="K12" s="136">
        <f t="shared" si="3"/>
        <v>0.37137948196376591</v>
      </c>
      <c r="L12" s="195"/>
    </row>
    <row r="13" spans="1:12" ht="14.25" x14ac:dyDescent="0.2">
      <c r="A13" s="89">
        <v>8</v>
      </c>
      <c r="B13" s="90" t="s">
        <v>21</v>
      </c>
      <c r="C13" s="136">
        <v>88.72</v>
      </c>
      <c r="D13" s="136">
        <v>84.59</v>
      </c>
      <c r="E13" s="136">
        <v>123.72</v>
      </c>
      <c r="F13" s="136">
        <f t="shared" si="2"/>
        <v>35</v>
      </c>
      <c r="G13" s="163">
        <f t="shared" si="4"/>
        <v>39.449954914337241</v>
      </c>
      <c r="H13" s="136">
        <f>(C13/T!C13)*100</f>
        <v>30.512088592358221</v>
      </c>
      <c r="I13" s="136">
        <f>(D13/T!D13)*100</f>
        <v>30.336393630755992</v>
      </c>
      <c r="J13" s="136">
        <f>(E13/T!E13)*100</f>
        <v>43.541915956922644</v>
      </c>
      <c r="K13" s="136">
        <f t="shared" si="3"/>
        <v>13.029827364564422</v>
      </c>
      <c r="L13" s="195"/>
    </row>
    <row r="14" spans="1:12" ht="14.25" x14ac:dyDescent="0.2">
      <c r="A14" s="89">
        <v>9</v>
      </c>
      <c r="B14" s="90" t="s">
        <v>22</v>
      </c>
      <c r="C14" s="136">
        <v>1488.88</v>
      </c>
      <c r="D14" s="136">
        <v>1352.11</v>
      </c>
      <c r="E14" s="136">
        <v>1683.72</v>
      </c>
      <c r="F14" s="136">
        <f t="shared" si="2"/>
        <v>194.83999999999992</v>
      </c>
      <c r="G14" s="163">
        <f t="shared" si="4"/>
        <v>13.0863467841599</v>
      </c>
      <c r="H14" s="136">
        <f>(C14/T!C14)*100</f>
        <v>9.5040939838513143</v>
      </c>
      <c r="I14" s="136">
        <f>(D14/T!D14)*100</f>
        <v>9.2296907008192051</v>
      </c>
      <c r="J14" s="136">
        <f>(E14/T!E14)*100</f>
        <v>9.7431805201200614</v>
      </c>
      <c r="K14" s="136">
        <f t="shared" si="3"/>
        <v>0.2390865362687471</v>
      </c>
      <c r="L14" s="195"/>
    </row>
    <row r="15" spans="1:12" ht="14.25" x14ac:dyDescent="0.2">
      <c r="A15" s="89">
        <v>10</v>
      </c>
      <c r="B15" s="90" t="s">
        <v>23</v>
      </c>
      <c r="C15" s="136">
        <v>3435.84</v>
      </c>
      <c r="D15" s="136">
        <v>3188.67</v>
      </c>
      <c r="E15" s="136">
        <v>3866.9</v>
      </c>
      <c r="F15" s="136">
        <f t="shared" si="2"/>
        <v>431.05999999999995</v>
      </c>
      <c r="G15" s="163">
        <f t="shared" si="4"/>
        <v>12.54598584334544</v>
      </c>
      <c r="H15" s="136">
        <f>(C15/T!C15)*100</f>
        <v>6.6431066438413646</v>
      </c>
      <c r="I15" s="136">
        <f>(D15/T!D15)*100</f>
        <v>7.0306691490797224</v>
      </c>
      <c r="J15" s="136">
        <f>(E15/T!E15)*100</f>
        <v>7.2652713678152363</v>
      </c>
      <c r="K15" s="136">
        <f t="shared" si="3"/>
        <v>0.62216472397387168</v>
      </c>
      <c r="L15" s="195"/>
    </row>
    <row r="16" spans="1:12" ht="14.25" x14ac:dyDescent="0.2">
      <c r="A16" s="89">
        <v>11</v>
      </c>
      <c r="B16" s="90" t="s">
        <v>24</v>
      </c>
      <c r="C16" s="136">
        <v>398.53</v>
      </c>
      <c r="D16" s="136">
        <v>345.02</v>
      </c>
      <c r="E16" s="136">
        <v>401.98</v>
      </c>
      <c r="F16" s="136">
        <f t="shared" si="2"/>
        <v>3.4500000000000455</v>
      </c>
      <c r="G16" s="163">
        <f t="shared" si="4"/>
        <v>0.86568137906808673</v>
      </c>
      <c r="H16" s="136">
        <f>(C16/T!C16)*100</f>
        <v>9.1859149150971877</v>
      </c>
      <c r="I16" s="136">
        <f>(D16/T!D16)*100</f>
        <v>10.28764987044276</v>
      </c>
      <c r="J16" s="136">
        <f>(E16/T!E16)*100</f>
        <v>7.8018616711565194</v>
      </c>
      <c r="K16" s="136">
        <f t="shared" si="3"/>
        <v>-1.3840532439406683</v>
      </c>
      <c r="L16" s="195"/>
    </row>
    <row r="17" spans="1:12" ht="14.25" x14ac:dyDescent="0.2">
      <c r="A17" s="89">
        <v>12</v>
      </c>
      <c r="B17" s="90" t="s">
        <v>25</v>
      </c>
      <c r="C17" s="136">
        <v>977.28</v>
      </c>
      <c r="D17" s="136">
        <v>902.19</v>
      </c>
      <c r="E17" s="136">
        <v>1318.66</v>
      </c>
      <c r="F17" s="136">
        <f t="shared" si="2"/>
        <v>341.38000000000011</v>
      </c>
      <c r="G17" s="163">
        <f t="shared" si="4"/>
        <v>34.931647020301256</v>
      </c>
      <c r="H17" s="136">
        <f>(C17/T!C17)*100</f>
        <v>16.76953726249247</v>
      </c>
      <c r="I17" s="136">
        <f>(D17/T!D17)*100</f>
        <v>15.913071546117907</v>
      </c>
      <c r="J17" s="136">
        <f>(E17/T!E17)*100</f>
        <v>19.249162102509608</v>
      </c>
      <c r="K17" s="136">
        <f t="shared" si="3"/>
        <v>2.4796248400171379</v>
      </c>
      <c r="L17" s="195"/>
    </row>
    <row r="18" spans="1:12" s="88" customFormat="1" ht="15" x14ac:dyDescent="0.25">
      <c r="A18" s="197" t="s">
        <v>26</v>
      </c>
      <c r="B18" s="198"/>
      <c r="C18" s="138">
        <f>SUM(C6:C17)</f>
        <v>12995.510000000002</v>
      </c>
      <c r="D18" s="138">
        <f>SUM(D6:D17)</f>
        <v>12131.320000000002</v>
      </c>
      <c r="E18" s="138">
        <f>SUM(E6:E17)</f>
        <v>14961.399999999998</v>
      </c>
      <c r="F18" s="138">
        <f t="shared" si="2"/>
        <v>1965.8899999999958</v>
      </c>
      <c r="G18" s="164">
        <f t="shared" si="4"/>
        <v>15.127455559650951</v>
      </c>
      <c r="H18" s="138">
        <f>(C18/T!C18)*100</f>
        <v>10.86655061640483</v>
      </c>
      <c r="I18" s="138">
        <f>(D18/T!D18)*100</f>
        <v>11.112822077611456</v>
      </c>
      <c r="J18" s="138">
        <f>(E18/T!E18)*100</f>
        <v>11.913789502242105</v>
      </c>
      <c r="K18" s="138">
        <f t="shared" si="3"/>
        <v>1.0472388858372756</v>
      </c>
      <c r="L18" s="196"/>
    </row>
    <row r="19" spans="1:12" ht="14.25" x14ac:dyDescent="0.2">
      <c r="A19" s="89">
        <v>13</v>
      </c>
      <c r="B19" s="90" t="s">
        <v>27</v>
      </c>
      <c r="C19" s="136">
        <v>1320.33</v>
      </c>
      <c r="D19" s="136">
        <v>1241.96</v>
      </c>
      <c r="E19" s="136">
        <v>1429.88</v>
      </c>
      <c r="F19" s="136">
        <f t="shared" si="2"/>
        <v>109.55000000000018</v>
      </c>
      <c r="G19" s="163">
        <f t="shared" si="4"/>
        <v>8.2971681322093858</v>
      </c>
      <c r="H19" s="136">
        <f>(C19/T!C19)*100</f>
        <v>14.743938350007312</v>
      </c>
      <c r="I19" s="136">
        <f>(D19/T!D19)*100</f>
        <v>15.23423077536391</v>
      </c>
      <c r="J19" s="136">
        <f>(E19/T!E19)*100</f>
        <v>13.642422143413926</v>
      </c>
      <c r="K19" s="136">
        <f t="shared" si="3"/>
        <v>-1.1015162065933861</v>
      </c>
      <c r="L19" s="195"/>
    </row>
    <row r="20" spans="1:12" ht="14.25" x14ac:dyDescent="0.2">
      <c r="A20" s="89">
        <v>14</v>
      </c>
      <c r="B20" s="90" t="s">
        <v>28</v>
      </c>
      <c r="C20" s="136">
        <v>354.2</v>
      </c>
      <c r="D20" s="136">
        <v>237.27</v>
      </c>
      <c r="E20" s="136">
        <v>430.18</v>
      </c>
      <c r="F20" s="136">
        <f t="shared" si="2"/>
        <v>75.980000000000018</v>
      </c>
      <c r="G20" s="163">
        <f t="shared" si="4"/>
        <v>21.451157538114067</v>
      </c>
      <c r="H20" s="136">
        <f>(C20/T!C20)*100</f>
        <v>18.442537593201983</v>
      </c>
      <c r="I20" s="136">
        <f>(D20/T!D20)*100</f>
        <v>15.186932338238401</v>
      </c>
      <c r="J20" s="136">
        <f>(E20/T!E20)*100</f>
        <v>21.10101193425125</v>
      </c>
      <c r="K20" s="136">
        <f t="shared" si="3"/>
        <v>2.6584743410492671</v>
      </c>
      <c r="L20" s="195"/>
    </row>
    <row r="21" spans="1:12" ht="14.25" x14ac:dyDescent="0.2">
      <c r="A21" s="89">
        <v>15</v>
      </c>
      <c r="B21" s="90" t="s">
        <v>29</v>
      </c>
      <c r="C21" s="136">
        <v>49.27</v>
      </c>
      <c r="D21" s="136">
        <v>42.94</v>
      </c>
      <c r="E21" s="136">
        <v>86.91</v>
      </c>
      <c r="F21" s="136">
        <f t="shared" si="2"/>
        <v>37.639999999999993</v>
      </c>
      <c r="G21" s="163">
        <f t="shared" si="4"/>
        <v>76.395372437588776</v>
      </c>
      <c r="H21" s="136">
        <f>(C21/T!C21)*100</f>
        <v>34.751022711242776</v>
      </c>
      <c r="I21" s="136">
        <f>(D21/T!D21)*100</f>
        <v>32.631658940648983</v>
      </c>
      <c r="J21" s="136">
        <f>(E21/T!E21)*100</f>
        <v>57.924553452412674</v>
      </c>
      <c r="K21" s="136">
        <f t="shared" si="3"/>
        <v>23.173530741169898</v>
      </c>
      <c r="L21" s="195"/>
    </row>
    <row r="22" spans="1:12" ht="14.25" x14ac:dyDescent="0.2">
      <c r="A22" s="89">
        <v>16</v>
      </c>
      <c r="B22" s="90" t="s">
        <v>30</v>
      </c>
      <c r="C22" s="136">
        <v>53.47</v>
      </c>
      <c r="D22" s="136">
        <v>46.08</v>
      </c>
      <c r="E22" s="136">
        <v>89.53</v>
      </c>
      <c r="F22" s="136">
        <f t="shared" si="2"/>
        <v>36.06</v>
      </c>
      <c r="G22" s="163">
        <f t="shared" si="4"/>
        <v>67.43968580512437</v>
      </c>
      <c r="H22" s="136">
        <f>(C22/T!C22)*100</f>
        <v>13.324528395923146</v>
      </c>
      <c r="I22" s="136">
        <f>(D22/T!D22)*100</f>
        <v>12.573330786651749</v>
      </c>
      <c r="J22" s="136">
        <f>(E22/T!E22)*100</f>
        <v>23.900798206038601</v>
      </c>
      <c r="K22" s="136">
        <f t="shared" si="3"/>
        <v>10.576269810115456</v>
      </c>
      <c r="L22" s="195"/>
    </row>
    <row r="23" spans="1:12" ht="14.25" x14ac:dyDescent="0.2">
      <c r="A23" s="89">
        <v>17</v>
      </c>
      <c r="B23" s="90" t="s">
        <v>31</v>
      </c>
      <c r="C23" s="136">
        <v>19.05</v>
      </c>
      <c r="D23" s="136">
        <v>27.8</v>
      </c>
      <c r="E23" s="136">
        <v>21.22</v>
      </c>
      <c r="F23" s="136">
        <f t="shared" si="2"/>
        <v>2.1699999999999982</v>
      </c>
      <c r="G23" s="163">
        <f t="shared" si="4"/>
        <v>11.391076115485554</v>
      </c>
      <c r="H23" s="136">
        <f>(C23/T!C23)*100</f>
        <v>3.2167643234663381</v>
      </c>
      <c r="I23" s="136">
        <f>(D23/T!D23)*100</f>
        <v>6.0417708039032449</v>
      </c>
      <c r="J23" s="136">
        <f>(E23/T!E23)*100</f>
        <v>4.3275211583562756</v>
      </c>
      <c r="K23" s="136">
        <f t="shared" si="3"/>
        <v>1.1107568348899375</v>
      </c>
      <c r="L23" s="195"/>
    </row>
    <row r="24" spans="1:12" ht="14.25" x14ac:dyDescent="0.2">
      <c r="A24" s="89">
        <v>18</v>
      </c>
      <c r="B24" s="90" t="s">
        <v>32</v>
      </c>
      <c r="C24" s="136">
        <v>2301.48</v>
      </c>
      <c r="D24" s="136">
        <v>2112.5100000000002</v>
      </c>
      <c r="E24" s="136">
        <v>3228.55</v>
      </c>
      <c r="F24" s="136">
        <f t="shared" si="2"/>
        <v>927.07000000000016</v>
      </c>
      <c r="G24" s="163">
        <f t="shared" si="4"/>
        <v>40.28147105340912</v>
      </c>
      <c r="H24" s="136">
        <f>(C24/T!C24)*100</f>
        <v>10.154885969986459</v>
      </c>
      <c r="I24" s="136">
        <f>(D24/T!D24)*100</f>
        <v>10.20174488852745</v>
      </c>
      <c r="J24" s="136">
        <f>(E24/T!E24)*100</f>
        <v>13.089749245075557</v>
      </c>
      <c r="K24" s="136">
        <f t="shared" si="3"/>
        <v>2.9348632750890982</v>
      </c>
      <c r="L24" s="195"/>
    </row>
    <row r="25" spans="1:12" ht="14.25" x14ac:dyDescent="0.2">
      <c r="A25" s="89">
        <v>19</v>
      </c>
      <c r="B25" s="90" t="s">
        <v>33</v>
      </c>
      <c r="C25" s="136">
        <v>2686.04</v>
      </c>
      <c r="D25" s="136">
        <v>2359.73</v>
      </c>
      <c r="E25" s="136">
        <v>3092.63</v>
      </c>
      <c r="F25" s="136">
        <f t="shared" si="2"/>
        <v>406.59000000000015</v>
      </c>
      <c r="G25" s="163">
        <f t="shared" si="4"/>
        <v>15.137153579246778</v>
      </c>
      <c r="H25" s="136">
        <f>(C25/T!C25)*100</f>
        <v>23.222783234195603</v>
      </c>
      <c r="I25" s="136">
        <f>(D25/T!D25)*100</f>
        <v>22.184439595482505</v>
      </c>
      <c r="J25" s="136">
        <f>(E25/T!E25)*100</f>
        <v>24.067140803781477</v>
      </c>
      <c r="K25" s="136">
        <f t="shared" si="3"/>
        <v>0.84435756958587405</v>
      </c>
      <c r="L25" s="195"/>
    </row>
    <row r="26" spans="1:12" ht="14.25" x14ac:dyDescent="0.2">
      <c r="A26" s="89">
        <v>20</v>
      </c>
      <c r="B26" s="90" t="s">
        <v>34</v>
      </c>
      <c r="C26" s="136">
        <v>737</v>
      </c>
      <c r="D26" s="136">
        <v>526.25</v>
      </c>
      <c r="E26" s="136">
        <v>936.71</v>
      </c>
      <c r="F26" s="136">
        <f t="shared" si="2"/>
        <v>199.71000000000004</v>
      </c>
      <c r="G26" s="163">
        <f t="shared" si="4"/>
        <v>27.097693351424702</v>
      </c>
      <c r="H26" s="136">
        <f>(C26/T!C26)*100</f>
        <v>13.007940668258684</v>
      </c>
      <c r="I26" s="136">
        <f>(D26/T!D26)*100</f>
        <v>9.9317188431835852</v>
      </c>
      <c r="J26" s="136">
        <f>(E26/T!E26)*100</f>
        <v>20.837912271257029</v>
      </c>
      <c r="K26" s="136">
        <f t="shared" si="3"/>
        <v>7.829971602998345</v>
      </c>
      <c r="L26" s="195"/>
    </row>
    <row r="27" spans="1:12" ht="14.25" x14ac:dyDescent="0.2">
      <c r="A27" s="89">
        <v>21</v>
      </c>
      <c r="B27" s="90" t="s">
        <v>35</v>
      </c>
      <c r="C27" s="136">
        <v>421.2</v>
      </c>
      <c r="D27" s="136">
        <v>364.86</v>
      </c>
      <c r="E27" s="136">
        <v>445.24</v>
      </c>
      <c r="F27" s="136">
        <f t="shared" si="2"/>
        <v>24.04000000000002</v>
      </c>
      <c r="G27" s="163">
        <f t="shared" si="4"/>
        <v>5.7075023741690458</v>
      </c>
      <c r="H27" s="136">
        <f>(C27/T!C27)*100</f>
        <v>18.310734733446651</v>
      </c>
      <c r="I27" s="136">
        <f>(D27/T!D27)*100</f>
        <v>18.545759524233109</v>
      </c>
      <c r="J27" s="136">
        <f>(E27/T!E27)*100</f>
        <v>17.33017795699762</v>
      </c>
      <c r="K27" s="136">
        <f t="shared" si="3"/>
        <v>-0.98055677644903128</v>
      </c>
      <c r="L27" s="195"/>
    </row>
    <row r="28" spans="1:12" ht="14.25" x14ac:dyDescent="0.2">
      <c r="A28" s="89">
        <v>22</v>
      </c>
      <c r="B28" s="90" t="s">
        <v>36</v>
      </c>
      <c r="C28" s="136">
        <v>883.44</v>
      </c>
      <c r="D28" s="136">
        <v>420.93</v>
      </c>
      <c r="E28" s="136">
        <v>871.29</v>
      </c>
      <c r="F28" s="136">
        <f t="shared" si="2"/>
        <v>-12.150000000000091</v>
      </c>
      <c r="G28" s="163">
        <f t="shared" si="4"/>
        <v>-1.3753056234718928</v>
      </c>
      <c r="H28" s="136">
        <f>(C28/T!C28)*100</f>
        <v>16.23496073757854</v>
      </c>
      <c r="I28" s="136">
        <f>(D28/T!D28)*100</f>
        <v>11.1297960608248</v>
      </c>
      <c r="J28" s="136">
        <f>(E28/T!E28)*100</f>
        <v>16.040745766081894</v>
      </c>
      <c r="K28" s="136">
        <f t="shared" si="3"/>
        <v>-0.19421497149664546</v>
      </c>
      <c r="L28" s="195"/>
    </row>
    <row r="29" spans="1:12" ht="14.25" x14ac:dyDescent="0.2">
      <c r="A29" s="89">
        <v>23</v>
      </c>
      <c r="B29" s="90" t="s">
        <v>37</v>
      </c>
      <c r="C29" s="136">
        <v>5.25</v>
      </c>
      <c r="D29" s="136">
        <v>4.59</v>
      </c>
      <c r="E29" s="136">
        <v>6.48</v>
      </c>
      <c r="F29" s="136">
        <f t="shared" si="2"/>
        <v>1.2300000000000004</v>
      </c>
      <c r="G29" s="163">
        <f t="shared" si="4"/>
        <v>23.428571428571438</v>
      </c>
      <c r="H29" s="136">
        <f>(C29/T!C29)*100</f>
        <v>20.816812053925457</v>
      </c>
      <c r="I29" s="136">
        <f>(D29/T!D29)*100</f>
        <v>22.972972972972972</v>
      </c>
      <c r="J29" s="136">
        <f>(E29/T!E29)*100</f>
        <v>26.622843056696798</v>
      </c>
      <c r="K29" s="136">
        <f t="shared" si="3"/>
        <v>5.8060310027713413</v>
      </c>
      <c r="L29" s="195"/>
    </row>
    <row r="30" spans="1:12" ht="14.25" x14ac:dyDescent="0.2">
      <c r="A30" s="89">
        <v>24</v>
      </c>
      <c r="B30" s="90" t="s">
        <v>38</v>
      </c>
      <c r="C30" s="136">
        <v>39.67</v>
      </c>
      <c r="D30" s="136">
        <v>44.15</v>
      </c>
      <c r="E30" s="136">
        <v>46</v>
      </c>
      <c r="F30" s="136">
        <f t="shared" si="2"/>
        <v>6.3299999999999983</v>
      </c>
      <c r="G30" s="163">
        <f t="shared" si="4"/>
        <v>15.95664229896647</v>
      </c>
      <c r="H30" s="136">
        <f>(C30/T!C30)*100</f>
        <v>9.1642025503603772</v>
      </c>
      <c r="I30" s="136">
        <f>(D30/T!D30)*100</f>
        <v>9.0417579716971463</v>
      </c>
      <c r="J30" s="136">
        <f>(E30/T!E30)*100</f>
        <v>11.394599950458261</v>
      </c>
      <c r="K30" s="136">
        <f t="shared" si="3"/>
        <v>2.2303974000978837</v>
      </c>
      <c r="L30" s="195"/>
    </row>
    <row r="31" spans="1:12" ht="14.25" x14ac:dyDescent="0.2">
      <c r="A31" s="89">
        <v>25</v>
      </c>
      <c r="B31" s="90" t="s">
        <v>39</v>
      </c>
      <c r="C31" s="136">
        <v>1.59</v>
      </c>
      <c r="D31" s="136">
        <v>1.67</v>
      </c>
      <c r="E31" s="136">
        <v>0.88</v>
      </c>
      <c r="F31" s="136">
        <f t="shared" si="2"/>
        <v>-0.71000000000000008</v>
      </c>
      <c r="G31" s="163">
        <f t="shared" si="4"/>
        <v>-44.654088050314463</v>
      </c>
      <c r="H31" s="136">
        <f>(C31/T!C31)*100</f>
        <v>17.096774193548388</v>
      </c>
      <c r="I31" s="136">
        <f>(D31/T!D31)*100</f>
        <v>21.632124352331605</v>
      </c>
      <c r="J31" s="136">
        <f>(E31/T!E31)*100</f>
        <v>8.5937500000000018</v>
      </c>
      <c r="K31" s="136">
        <f t="shared" si="3"/>
        <v>-8.5030241935483861</v>
      </c>
      <c r="L31" s="195"/>
    </row>
    <row r="32" spans="1:12" ht="14.25" x14ac:dyDescent="0.2">
      <c r="A32" s="89">
        <v>26</v>
      </c>
      <c r="B32" s="90" t="s">
        <v>40</v>
      </c>
      <c r="C32" s="136">
        <v>1000.71</v>
      </c>
      <c r="D32" s="136">
        <v>819.17</v>
      </c>
      <c r="E32" s="136">
        <v>1213.3399999999999</v>
      </c>
      <c r="F32" s="136">
        <f t="shared" si="2"/>
        <v>212.62999999999988</v>
      </c>
      <c r="G32" s="163">
        <f t="shared" si="4"/>
        <v>21.247913981073424</v>
      </c>
      <c r="H32" s="136">
        <f>(C32/T!C32)*100</f>
        <v>22.379438048466305</v>
      </c>
      <c r="I32" s="136">
        <f>(D32/T!D32)*100</f>
        <v>20.266301833484658</v>
      </c>
      <c r="J32" s="136">
        <f>(E32/T!E32)*100</f>
        <v>24.556517796968631</v>
      </c>
      <c r="K32" s="136">
        <f t="shared" si="3"/>
        <v>2.1770797485023259</v>
      </c>
      <c r="L32" s="195"/>
    </row>
    <row r="33" spans="1:12" ht="14.25" x14ac:dyDescent="0.2">
      <c r="A33" s="89">
        <v>27</v>
      </c>
      <c r="B33" s="90" t="s">
        <v>41</v>
      </c>
      <c r="C33" s="136">
        <v>1.53</v>
      </c>
      <c r="D33" s="136">
        <v>0.97</v>
      </c>
      <c r="E33" s="136">
        <v>4.18</v>
      </c>
      <c r="F33" s="136">
        <f t="shared" si="2"/>
        <v>2.6499999999999995</v>
      </c>
      <c r="G33" s="163">
        <f t="shared" si="4"/>
        <v>173.20261437908493</v>
      </c>
      <c r="H33" s="136">
        <f>(C33/T!C33)*100</f>
        <v>2.0723283218203981</v>
      </c>
      <c r="I33" s="136">
        <f>(D33/T!D33)*100</f>
        <v>1.4009243212016176</v>
      </c>
      <c r="J33" s="136">
        <f>(E33/T!E33)*100</f>
        <v>3.6379460400348127</v>
      </c>
      <c r="K33" s="136">
        <f t="shared" si="3"/>
        <v>1.5656177182144146</v>
      </c>
      <c r="L33" s="195"/>
    </row>
    <row r="34" spans="1:12" ht="14.25" x14ac:dyDescent="0.2">
      <c r="A34" s="89">
        <v>28</v>
      </c>
      <c r="B34" s="90" t="s">
        <v>42</v>
      </c>
      <c r="C34" s="136">
        <v>39.21</v>
      </c>
      <c r="D34" s="136">
        <v>37.32</v>
      </c>
      <c r="E34" s="136">
        <v>70.19</v>
      </c>
      <c r="F34" s="136">
        <f t="shared" si="2"/>
        <v>30.979999999999997</v>
      </c>
      <c r="G34" s="163">
        <f t="shared" si="4"/>
        <v>79.010456516194836</v>
      </c>
      <c r="H34" s="136">
        <f>(C34/T!C34)*100</f>
        <v>10.115577111604148</v>
      </c>
      <c r="I34" s="136">
        <f>(D34/T!D34)*100</f>
        <v>11.620376136505168</v>
      </c>
      <c r="J34" s="136">
        <f>(E34/T!E34)*100</f>
        <v>13.888559104040525</v>
      </c>
      <c r="K34" s="136">
        <f t="shared" si="3"/>
        <v>3.7729819924363763</v>
      </c>
      <c r="L34" s="195"/>
    </row>
    <row r="35" spans="1:12" ht="14.25" x14ac:dyDescent="0.2">
      <c r="A35" s="89">
        <v>29</v>
      </c>
      <c r="B35" s="90" t="s">
        <v>43</v>
      </c>
      <c r="C35" s="136">
        <v>4.07</v>
      </c>
      <c r="D35" s="136">
        <v>4.07</v>
      </c>
      <c r="E35" s="136">
        <v>11.94</v>
      </c>
      <c r="F35" s="136">
        <f t="shared" si="2"/>
        <v>7.8699999999999992</v>
      </c>
      <c r="G35" s="163">
        <f t="shared" si="4"/>
        <v>193.36609336609334</v>
      </c>
      <c r="H35" s="136">
        <f>(C35/T!C35)*100</f>
        <v>7.9383655158962352</v>
      </c>
      <c r="I35" s="136">
        <f>(D35/T!D35)*100</f>
        <v>8.8922875245794195</v>
      </c>
      <c r="J35" s="136">
        <f>(E35/T!E35)*100</f>
        <v>20.37890424987199</v>
      </c>
      <c r="K35" s="136">
        <f t="shared" si="3"/>
        <v>12.440538733975755</v>
      </c>
      <c r="L35" s="195"/>
    </row>
    <row r="36" spans="1:12" ht="14.25" x14ac:dyDescent="0.2">
      <c r="A36" s="89">
        <v>30</v>
      </c>
      <c r="B36" s="90" t="s">
        <v>44</v>
      </c>
      <c r="C36" s="136">
        <v>3.15</v>
      </c>
      <c r="D36" s="136">
        <v>3.97</v>
      </c>
      <c r="E36" s="136">
        <v>4.2</v>
      </c>
      <c r="F36" s="136">
        <f t="shared" si="2"/>
        <v>1.0500000000000003</v>
      </c>
      <c r="G36" s="163">
        <f t="shared" si="4"/>
        <v>33.333333333333343</v>
      </c>
      <c r="H36" s="136">
        <f>(C36/T!C36)*100</f>
        <v>22.80955829109341</v>
      </c>
      <c r="I36" s="136">
        <f>(D36/T!D36)*100</f>
        <v>26.770060687795009</v>
      </c>
      <c r="J36" s="136">
        <f>(E36/T!E36)*100</f>
        <v>31.794095382286148</v>
      </c>
      <c r="K36" s="136">
        <f t="shared" si="3"/>
        <v>8.9845370911927382</v>
      </c>
      <c r="L36" s="195"/>
    </row>
    <row r="37" spans="1:12" ht="14.25" x14ac:dyDescent="0.2">
      <c r="A37" s="89">
        <v>31</v>
      </c>
      <c r="B37" s="90" t="s">
        <v>45</v>
      </c>
      <c r="C37" s="136">
        <v>424.78</v>
      </c>
      <c r="D37" s="136">
        <v>542.22</v>
      </c>
      <c r="E37" s="136">
        <v>449.68</v>
      </c>
      <c r="F37" s="136">
        <f t="shared" si="2"/>
        <v>24.900000000000034</v>
      </c>
      <c r="G37" s="163">
        <f t="shared" si="4"/>
        <v>5.8618579029144584</v>
      </c>
      <c r="H37" s="136">
        <f>(C37/T!C37)*100</f>
        <v>20.719964879761964</v>
      </c>
      <c r="I37" s="136">
        <f>(D37/T!D37)*100</f>
        <v>29.215698952541057</v>
      </c>
      <c r="J37" s="136">
        <f>(E37/T!E37)*100</f>
        <v>21.418636995827541</v>
      </c>
      <c r="K37" s="136">
        <f t="shared" si="3"/>
        <v>0.69867211606557689</v>
      </c>
      <c r="L37" s="195"/>
    </row>
    <row r="38" spans="1:12" s="88" customFormat="1" ht="15" x14ac:dyDescent="0.25">
      <c r="A38" s="197" t="s">
        <v>46</v>
      </c>
      <c r="B38" s="198"/>
      <c r="C38" s="138">
        <f>SUM(C19:C37)</f>
        <v>10345.44</v>
      </c>
      <c r="D38" s="138">
        <f>SUM(D19:D37)</f>
        <v>8838.4599999999973</v>
      </c>
      <c r="E38" s="138">
        <f>SUM(E19:E37)</f>
        <v>12439.03</v>
      </c>
      <c r="F38" s="138">
        <f t="shared" ref="F38:F58" si="5">(E38-C38)</f>
        <v>2093.59</v>
      </c>
      <c r="G38" s="164">
        <f t="shared" si="4"/>
        <v>20.236838645818835</v>
      </c>
      <c r="H38" s="138">
        <f>(C38/T!C38)*100</f>
        <v>15.403178354221408</v>
      </c>
      <c r="I38" s="138">
        <f>(D38/T!D38)*100</f>
        <v>14.747933260982446</v>
      </c>
      <c r="J38" s="138">
        <f>(E38/T!E38)*100</f>
        <v>17.344730248891192</v>
      </c>
      <c r="K38" s="138">
        <f t="shared" ref="K38:K58" si="6">(J38-H38)</f>
        <v>1.9415518946697841</v>
      </c>
      <c r="L38" s="196"/>
    </row>
    <row r="39" spans="1:12" ht="14.25" x14ac:dyDescent="0.2">
      <c r="A39" s="89">
        <v>32</v>
      </c>
      <c r="B39" s="90" t="s">
        <v>47</v>
      </c>
      <c r="C39" s="136">
        <v>0.39</v>
      </c>
      <c r="D39" s="136">
        <v>0.39</v>
      </c>
      <c r="E39" s="136">
        <v>0.39</v>
      </c>
      <c r="F39" s="136">
        <f t="shared" si="5"/>
        <v>0</v>
      </c>
      <c r="G39" s="163">
        <f t="shared" si="4"/>
        <v>0</v>
      </c>
      <c r="H39" s="136">
        <f>(C39/T!C39)*100</f>
        <v>9.958963961318363E-3</v>
      </c>
      <c r="I39" s="136">
        <f>(D39/T!D39)*100</f>
        <v>3.9152027322091687E-3</v>
      </c>
      <c r="J39" s="136">
        <f>(E39/T!E39)*100</f>
        <v>3.7684254262427348E-3</v>
      </c>
      <c r="K39" s="136">
        <f t="shared" si="6"/>
        <v>-6.1905385350756285E-3</v>
      </c>
      <c r="L39" s="195"/>
    </row>
    <row r="40" spans="1:12" s="88" customFormat="1" ht="15" x14ac:dyDescent="0.25">
      <c r="A40" s="197" t="s">
        <v>48</v>
      </c>
      <c r="B40" s="198"/>
      <c r="C40" s="138">
        <f>SUM(C39:C39)</f>
        <v>0.39</v>
      </c>
      <c r="D40" s="138">
        <f>SUM(D39:D39)</f>
        <v>0.39</v>
      </c>
      <c r="E40" s="138">
        <f>SUM(E39:E39)</f>
        <v>0.39</v>
      </c>
      <c r="F40" s="138">
        <f t="shared" si="5"/>
        <v>0</v>
      </c>
      <c r="G40" s="164">
        <f t="shared" si="4"/>
        <v>0</v>
      </c>
      <c r="H40" s="138">
        <f>(C40/T!C40)*100</f>
        <v>9.958963961318363E-3</v>
      </c>
      <c r="I40" s="138">
        <f>(D40/T!D40)*100</f>
        <v>3.9152027322091687E-3</v>
      </c>
      <c r="J40" s="138">
        <f>(E40/T!E40)*100</f>
        <v>3.7684254262427348E-3</v>
      </c>
      <c r="K40" s="138">
        <f t="shared" si="6"/>
        <v>-6.1905385350756285E-3</v>
      </c>
      <c r="L40" s="196"/>
    </row>
    <row r="41" spans="1:12" ht="14.25" x14ac:dyDescent="0.2">
      <c r="A41" s="89">
        <v>33</v>
      </c>
      <c r="B41" s="90" t="s">
        <v>49</v>
      </c>
      <c r="C41" s="136">
        <v>1071.0899999999999</v>
      </c>
      <c r="D41" s="136">
        <v>905.38</v>
      </c>
      <c r="E41" s="136">
        <v>1383.3</v>
      </c>
      <c r="F41" s="136">
        <f t="shared" si="5"/>
        <v>312.21000000000004</v>
      </c>
      <c r="G41" s="163">
        <f t="shared" si="4"/>
        <v>29.148811024283678</v>
      </c>
      <c r="H41" s="136">
        <f>(C41/T!C41)*100</f>
        <v>13.332578174498948</v>
      </c>
      <c r="I41" s="136">
        <f>(D41/T!D41)*100</f>
        <v>12.685011348670386</v>
      </c>
      <c r="J41" s="136">
        <f>(E41/T!E41)*100</f>
        <v>15.690219955718485</v>
      </c>
      <c r="K41" s="136">
        <f t="shared" si="6"/>
        <v>2.3576417812195363</v>
      </c>
      <c r="L41" s="195"/>
    </row>
    <row r="42" spans="1:12" s="88" customFormat="1" ht="15" x14ac:dyDescent="0.25">
      <c r="A42" s="197" t="s">
        <v>50</v>
      </c>
      <c r="B42" s="198"/>
      <c r="C42" s="138">
        <f>SUM(C41:C41)</f>
        <v>1071.0899999999999</v>
      </c>
      <c r="D42" s="138">
        <f>SUM(D41:D41)</f>
        <v>905.38</v>
      </c>
      <c r="E42" s="138">
        <f>SUM(E41:E41)</f>
        <v>1383.3</v>
      </c>
      <c r="F42" s="138">
        <f t="shared" si="5"/>
        <v>312.21000000000004</v>
      </c>
      <c r="G42" s="164">
        <f t="shared" si="4"/>
        <v>29.148811024283678</v>
      </c>
      <c r="H42" s="138">
        <f>(C42/T!C42)*100</f>
        <v>13.332578174498948</v>
      </c>
      <c r="I42" s="138">
        <f>(D42/T!D42)*100</f>
        <v>12.685011348670386</v>
      </c>
      <c r="J42" s="138">
        <f>(E42/T!E42)*100</f>
        <v>15.690219955718485</v>
      </c>
      <c r="K42" s="138">
        <f t="shared" si="6"/>
        <v>2.3576417812195363</v>
      </c>
      <c r="L42" s="196"/>
    </row>
    <row r="43" spans="1:12" ht="14.25" x14ac:dyDescent="0.2">
      <c r="A43" s="89">
        <v>34</v>
      </c>
      <c r="B43" s="90" t="s">
        <v>51</v>
      </c>
      <c r="C43" s="136">
        <v>907.56</v>
      </c>
      <c r="D43" s="136">
        <v>733.1</v>
      </c>
      <c r="E43" s="136">
        <v>1031.8399999999999</v>
      </c>
      <c r="F43" s="136">
        <f t="shared" si="5"/>
        <v>124.27999999999997</v>
      </c>
      <c r="G43" s="163">
        <f t="shared" si="4"/>
        <v>13.693860461016349</v>
      </c>
      <c r="H43" s="136">
        <f>(C43/T!C43)*100</f>
        <v>47.158222915042863</v>
      </c>
      <c r="I43" s="136">
        <f>(D43/T!D43)*100</f>
        <v>42.54862243683872</v>
      </c>
      <c r="J43" s="136">
        <f>(E43/T!E43)*100</f>
        <v>46.93147033807724</v>
      </c>
      <c r="K43" s="136">
        <f t="shared" si="6"/>
        <v>-0.22675257696562312</v>
      </c>
      <c r="L43" s="195"/>
    </row>
    <row r="44" spans="1:12" ht="14.25" x14ac:dyDescent="0.2">
      <c r="A44" s="89">
        <v>35</v>
      </c>
      <c r="B44" s="90" t="s">
        <v>52</v>
      </c>
      <c r="C44" s="136">
        <v>137.82</v>
      </c>
      <c r="D44" s="136">
        <v>112.83</v>
      </c>
      <c r="E44" s="136">
        <v>134.22999999999999</v>
      </c>
      <c r="F44" s="136">
        <f t="shared" si="5"/>
        <v>-3.5900000000000034</v>
      </c>
      <c r="G44" s="163">
        <f t="shared" si="4"/>
        <v>-2.6048469017559159</v>
      </c>
      <c r="H44" s="136">
        <f>(C44/T!C44)*100</f>
        <v>42.028543547206631</v>
      </c>
      <c r="I44" s="136">
        <f>(D44/T!D44)*100</f>
        <v>37.663985045231499</v>
      </c>
      <c r="J44" s="136">
        <f>(E44/T!E44)*100</f>
        <v>39.185520361990953</v>
      </c>
      <c r="K44" s="136">
        <f t="shared" si="6"/>
        <v>-2.843023185215678</v>
      </c>
      <c r="L44" s="195"/>
    </row>
    <row r="45" spans="1:12" ht="14.25" x14ac:dyDescent="0.2">
      <c r="A45" s="89">
        <v>36</v>
      </c>
      <c r="B45" s="90" t="s">
        <v>53</v>
      </c>
      <c r="C45" s="136">
        <v>78.849999999999994</v>
      </c>
      <c r="D45" s="136">
        <v>113.88</v>
      </c>
      <c r="E45" s="136">
        <v>65.180000000000007</v>
      </c>
      <c r="F45" s="136">
        <f t="shared" si="5"/>
        <v>-13.669999999999987</v>
      </c>
      <c r="G45" s="163">
        <f t="shared" si="4"/>
        <v>-17.336715282181341</v>
      </c>
      <c r="H45" s="136">
        <f>(C45/T!C45)*100</f>
        <v>15.477171907509913</v>
      </c>
      <c r="I45" s="136">
        <f>(D45/T!D45)*100</f>
        <v>27.330325429586249</v>
      </c>
      <c r="J45" s="136">
        <f>(E45/T!E45)*100</f>
        <v>12.844362117211208</v>
      </c>
      <c r="K45" s="136">
        <f t="shared" si="6"/>
        <v>-2.6328097902987047</v>
      </c>
      <c r="L45" s="195"/>
    </row>
    <row r="46" spans="1:12" ht="14.25" x14ac:dyDescent="0.2">
      <c r="A46" s="89">
        <v>37</v>
      </c>
      <c r="B46" s="90" t="s">
        <v>54</v>
      </c>
      <c r="C46" s="136">
        <v>114.06</v>
      </c>
      <c r="D46" s="136">
        <v>58.32</v>
      </c>
      <c r="E46" s="136">
        <v>139.86000000000001</v>
      </c>
      <c r="F46" s="136">
        <f t="shared" si="5"/>
        <v>25.800000000000011</v>
      </c>
      <c r="G46" s="163">
        <f t="shared" si="4"/>
        <v>22.619673855865344</v>
      </c>
      <c r="H46" s="136">
        <f>(C46/T!C46)*100</f>
        <v>25.215545828359197</v>
      </c>
      <c r="I46" s="136">
        <f>(D46/T!D46)*100</f>
        <v>14.339103068450038</v>
      </c>
      <c r="J46" s="136">
        <f>(E46/T!E46)*100</f>
        <v>29.422530766803412</v>
      </c>
      <c r="K46" s="136">
        <f t="shared" si="6"/>
        <v>4.2069849384442151</v>
      </c>
      <c r="L46" s="195"/>
    </row>
    <row r="47" spans="1:12" ht="14.25" x14ac:dyDescent="0.2">
      <c r="A47" s="89">
        <v>38</v>
      </c>
      <c r="B47" s="90" t="s">
        <v>55</v>
      </c>
      <c r="C47" s="136">
        <v>0.7</v>
      </c>
      <c r="D47" s="136">
        <v>0.7</v>
      </c>
      <c r="E47" s="136">
        <v>101.3</v>
      </c>
      <c r="F47" s="136">
        <f t="shared" si="5"/>
        <v>100.6</v>
      </c>
      <c r="G47" s="163">
        <f t="shared" si="4"/>
        <v>14371.428571428572</v>
      </c>
      <c r="H47" s="136">
        <f>(C47/T!C47)*100</f>
        <v>0.38501732577966008</v>
      </c>
      <c r="I47" s="136">
        <f>(D47/T!D47)*100</f>
        <v>0.50519630484988454</v>
      </c>
      <c r="J47" s="136">
        <f>(E47/T!E47)*100</f>
        <v>47.028783658310118</v>
      </c>
      <c r="K47" s="136">
        <f t="shared" si="6"/>
        <v>46.643766332530461</v>
      </c>
      <c r="L47" s="195"/>
    </row>
    <row r="48" spans="1:12" ht="14.25" x14ac:dyDescent="0.2">
      <c r="A48" s="89">
        <v>39</v>
      </c>
      <c r="B48" s="90" t="s">
        <v>56</v>
      </c>
      <c r="C48" s="136">
        <v>35.68</v>
      </c>
      <c r="D48" s="136">
        <v>35.68</v>
      </c>
      <c r="E48" s="136">
        <v>35.67</v>
      </c>
      <c r="F48" s="136">
        <f t="shared" si="5"/>
        <v>-9.9999999999980105E-3</v>
      </c>
      <c r="G48" s="163">
        <f t="shared" si="4"/>
        <v>-2.8026905829590838E-2</v>
      </c>
      <c r="H48" s="136">
        <f>(C48/T!C48)*100</f>
        <v>26.353497304084499</v>
      </c>
      <c r="I48" s="136">
        <f>(D48/T!D48)*100</f>
        <v>30.265501738909151</v>
      </c>
      <c r="J48" s="136">
        <f>(E48/T!E48)*100</f>
        <v>25.896616814287793</v>
      </c>
      <c r="K48" s="136">
        <f t="shared" si="6"/>
        <v>-0.45688048979670626</v>
      </c>
      <c r="L48" s="195"/>
    </row>
    <row r="49" spans="1:12" ht="14.25" x14ac:dyDescent="0.2">
      <c r="A49" s="89">
        <v>40</v>
      </c>
      <c r="B49" s="90" t="s">
        <v>57</v>
      </c>
      <c r="C49" s="136">
        <v>37.51</v>
      </c>
      <c r="D49" s="136">
        <v>24.76</v>
      </c>
      <c r="E49" s="136">
        <v>39.89</v>
      </c>
      <c r="F49" s="136">
        <f t="shared" si="5"/>
        <v>2.3800000000000026</v>
      </c>
      <c r="G49" s="163">
        <f t="shared" si="4"/>
        <v>6.3449746734204284</v>
      </c>
      <c r="H49" s="136">
        <f>(C49/T!C49)*100</f>
        <v>21.329466621175932</v>
      </c>
      <c r="I49" s="136">
        <f>(D49/T!D49)*100</f>
        <v>15.462436770124274</v>
      </c>
      <c r="J49" s="136">
        <f>(E49/T!E49)*100</f>
        <v>23.748288384830619</v>
      </c>
      <c r="K49" s="136">
        <f t="shared" si="6"/>
        <v>2.4188217636546874</v>
      </c>
      <c r="L49" s="195"/>
    </row>
    <row r="50" spans="1:12" s="88" customFormat="1" ht="15" x14ac:dyDescent="0.25">
      <c r="A50" s="197" t="s">
        <v>58</v>
      </c>
      <c r="B50" s="198"/>
      <c r="C50" s="138">
        <f>SUM(C43:C49)</f>
        <v>1312.1799999999998</v>
      </c>
      <c r="D50" s="138">
        <f>SUM(D43:D49)</f>
        <v>1079.2700000000002</v>
      </c>
      <c r="E50" s="138">
        <f>SUM(E43:E49)</f>
        <v>1547.9700000000003</v>
      </c>
      <c r="F50" s="138">
        <f t="shared" si="5"/>
        <v>235.79000000000042</v>
      </c>
      <c r="G50" s="164">
        <f t="shared" si="4"/>
        <v>17.969333475590275</v>
      </c>
      <c r="H50" s="138">
        <f>(C50/T!C50)*100</f>
        <v>35.394682894197352</v>
      </c>
      <c r="I50" s="138">
        <f>(D50/T!D50)*100</f>
        <v>33.080870002329497</v>
      </c>
      <c r="J50" s="138">
        <f>(E50/T!E50)*100</f>
        <v>38.268064582318736</v>
      </c>
      <c r="K50" s="138">
        <f t="shared" si="6"/>
        <v>2.8733816881213841</v>
      </c>
      <c r="L50" s="196"/>
    </row>
    <row r="51" spans="1:12" ht="14.25" x14ac:dyDescent="0.2">
      <c r="A51" s="89">
        <v>41</v>
      </c>
      <c r="B51" s="90" t="s">
        <v>59</v>
      </c>
      <c r="C51" s="136">
        <v>0</v>
      </c>
      <c r="D51" s="136">
        <v>0</v>
      </c>
      <c r="E51" s="136">
        <v>0</v>
      </c>
      <c r="F51" s="136">
        <f t="shared" si="5"/>
        <v>0</v>
      </c>
      <c r="G51" s="136">
        <f t="shared" ref="G51:G57" si="7">(F51-D51)</f>
        <v>0</v>
      </c>
      <c r="H51" s="136">
        <f t="shared" ref="H51:H57" si="8">(G51-E51)</f>
        <v>0</v>
      </c>
      <c r="I51" s="136">
        <f t="shared" ref="I51:I57" si="9">(H51-F51)</f>
        <v>0</v>
      </c>
      <c r="J51" s="136">
        <f t="shared" ref="J51:J57" si="10">(I51-G51)</f>
        <v>0</v>
      </c>
      <c r="K51" s="136">
        <f t="shared" si="6"/>
        <v>0</v>
      </c>
      <c r="L51" s="195"/>
    </row>
    <row r="52" spans="1:12" ht="14.25" x14ac:dyDescent="0.2">
      <c r="A52" s="89">
        <v>42</v>
      </c>
      <c r="B52" s="90" t="s">
        <v>60</v>
      </c>
      <c r="C52" s="136">
        <v>0</v>
      </c>
      <c r="D52" s="136">
        <v>0</v>
      </c>
      <c r="E52" s="136">
        <v>0</v>
      </c>
      <c r="F52" s="136">
        <f t="shared" si="5"/>
        <v>0</v>
      </c>
      <c r="G52" s="136">
        <f t="shared" si="7"/>
        <v>0</v>
      </c>
      <c r="H52" s="136">
        <f t="shared" si="8"/>
        <v>0</v>
      </c>
      <c r="I52" s="136">
        <f t="shared" si="9"/>
        <v>0</v>
      </c>
      <c r="J52" s="136">
        <f t="shared" si="10"/>
        <v>0</v>
      </c>
      <c r="K52" s="136">
        <f t="shared" si="6"/>
        <v>0</v>
      </c>
      <c r="L52" s="195"/>
    </row>
    <row r="53" spans="1:12" ht="14.25" x14ac:dyDescent="0.2">
      <c r="A53" s="89">
        <v>43</v>
      </c>
      <c r="B53" s="90" t="s">
        <v>61</v>
      </c>
      <c r="C53" s="136">
        <v>0</v>
      </c>
      <c r="D53" s="136">
        <v>0</v>
      </c>
      <c r="E53" s="136">
        <v>0</v>
      </c>
      <c r="F53" s="136">
        <f t="shared" si="5"/>
        <v>0</v>
      </c>
      <c r="G53" s="136">
        <f t="shared" si="7"/>
        <v>0</v>
      </c>
      <c r="H53" s="136">
        <f t="shared" si="8"/>
        <v>0</v>
      </c>
      <c r="I53" s="136">
        <f t="shared" si="9"/>
        <v>0</v>
      </c>
      <c r="J53" s="136">
        <f t="shared" si="10"/>
        <v>0</v>
      </c>
      <c r="K53" s="136">
        <f t="shared" si="6"/>
        <v>0</v>
      </c>
      <c r="L53" s="195"/>
    </row>
    <row r="54" spans="1:12" ht="14.25" x14ac:dyDescent="0.2">
      <c r="A54" s="89">
        <v>44</v>
      </c>
      <c r="B54" s="90" t="s">
        <v>62</v>
      </c>
      <c r="C54" s="136">
        <v>0</v>
      </c>
      <c r="D54" s="136">
        <v>0</v>
      </c>
      <c r="E54" s="136">
        <v>0</v>
      </c>
      <c r="F54" s="136">
        <f t="shared" si="5"/>
        <v>0</v>
      </c>
      <c r="G54" s="136">
        <f t="shared" si="7"/>
        <v>0</v>
      </c>
      <c r="H54" s="136">
        <f t="shared" si="8"/>
        <v>0</v>
      </c>
      <c r="I54" s="136">
        <f t="shared" si="9"/>
        <v>0</v>
      </c>
      <c r="J54" s="136">
        <f t="shared" si="10"/>
        <v>0</v>
      </c>
      <c r="K54" s="136">
        <f t="shared" si="6"/>
        <v>0</v>
      </c>
      <c r="L54" s="195"/>
    </row>
    <row r="55" spans="1:12" ht="14.25" x14ac:dyDescent="0.2">
      <c r="A55" s="89">
        <v>45</v>
      </c>
      <c r="B55" s="90" t="s">
        <v>63</v>
      </c>
      <c r="C55" s="136">
        <v>0</v>
      </c>
      <c r="D55" s="136">
        <v>0</v>
      </c>
      <c r="E55" s="136">
        <v>0</v>
      </c>
      <c r="F55" s="136">
        <f t="shared" si="5"/>
        <v>0</v>
      </c>
      <c r="G55" s="136">
        <f t="shared" si="7"/>
        <v>0</v>
      </c>
      <c r="H55" s="136">
        <f t="shared" si="8"/>
        <v>0</v>
      </c>
      <c r="I55" s="136">
        <f t="shared" si="9"/>
        <v>0</v>
      </c>
      <c r="J55" s="136">
        <f t="shared" si="10"/>
        <v>0</v>
      </c>
      <c r="K55" s="136">
        <f t="shared" si="6"/>
        <v>0</v>
      </c>
      <c r="L55" s="195"/>
    </row>
    <row r="56" spans="1:12" ht="14.25" x14ac:dyDescent="0.2">
      <c r="A56" s="89">
        <v>46</v>
      </c>
      <c r="B56" s="90" t="s">
        <v>64</v>
      </c>
      <c r="C56" s="136">
        <v>0</v>
      </c>
      <c r="D56" s="136">
        <v>0</v>
      </c>
      <c r="E56" s="136">
        <v>0</v>
      </c>
      <c r="F56" s="136">
        <f t="shared" si="5"/>
        <v>0</v>
      </c>
      <c r="G56" s="136">
        <f t="shared" si="7"/>
        <v>0</v>
      </c>
      <c r="H56" s="136">
        <f t="shared" si="8"/>
        <v>0</v>
      </c>
      <c r="I56" s="136">
        <f t="shared" si="9"/>
        <v>0</v>
      </c>
      <c r="J56" s="136">
        <f t="shared" si="10"/>
        <v>0</v>
      </c>
      <c r="K56" s="136">
        <f t="shared" si="6"/>
        <v>0</v>
      </c>
      <c r="L56" s="195"/>
    </row>
    <row r="57" spans="1:12" s="88" customFormat="1" ht="15" x14ac:dyDescent="0.25">
      <c r="A57" s="197" t="s">
        <v>65</v>
      </c>
      <c r="B57" s="198"/>
      <c r="C57" s="138">
        <f>SUM(C51:C56)</f>
        <v>0</v>
      </c>
      <c r="D57" s="138">
        <f>SUM(D51:D56)</f>
        <v>0</v>
      </c>
      <c r="E57" s="138">
        <f>SUM(E51:E56)</f>
        <v>0</v>
      </c>
      <c r="F57" s="138">
        <f t="shared" si="5"/>
        <v>0</v>
      </c>
      <c r="G57" s="138">
        <f t="shared" si="7"/>
        <v>0</v>
      </c>
      <c r="H57" s="138">
        <f t="shared" si="8"/>
        <v>0</v>
      </c>
      <c r="I57" s="138">
        <f t="shared" si="9"/>
        <v>0</v>
      </c>
      <c r="J57" s="138">
        <f t="shared" si="10"/>
        <v>0</v>
      </c>
      <c r="K57" s="138">
        <f t="shared" si="6"/>
        <v>0</v>
      </c>
      <c r="L57" s="196"/>
    </row>
    <row r="58" spans="1:12" s="88" customFormat="1" ht="15" x14ac:dyDescent="0.25">
      <c r="A58" s="197" t="s">
        <v>66</v>
      </c>
      <c r="B58" s="198"/>
      <c r="C58" s="138">
        <f>SUM(C18+C38+C40+C42+C50+C57)</f>
        <v>25724.610000000004</v>
      </c>
      <c r="D58" s="138">
        <f>SUM(D18+D38+D40+D42+D50+D57)</f>
        <v>22954.82</v>
      </c>
      <c r="E58" s="138">
        <f>SUM(E18+E38+E40+E42+E50+E57)</f>
        <v>30332.09</v>
      </c>
      <c r="F58" s="138">
        <f t="shared" si="5"/>
        <v>4607.4799999999959</v>
      </c>
      <c r="G58" s="164">
        <f t="shared" si="4"/>
        <v>17.910786596959081</v>
      </c>
      <c r="H58" s="138">
        <f>(C58/T!C58)*100</f>
        <v>12.708961215762848</v>
      </c>
      <c r="I58" s="138">
        <f>(D58/T!D58)*100</f>
        <v>12.116154267115501</v>
      </c>
      <c r="J58" s="138">
        <f>(E58/T!E58)*100</f>
        <v>13.755578890609414</v>
      </c>
      <c r="K58" s="138">
        <f t="shared" si="6"/>
        <v>1.0466176748465656</v>
      </c>
      <c r="L58" s="196"/>
    </row>
    <row r="59" spans="1:12" x14ac:dyDescent="0.2">
      <c r="G59" s="32" t="str">
        <f t="shared" si="4"/>
        <v/>
      </c>
      <c r="L59" s="195"/>
    </row>
    <row r="60" spans="1:12" x14ac:dyDescent="0.2">
      <c r="G60" s="32" t="str">
        <f t="shared" si="4"/>
        <v/>
      </c>
    </row>
  </sheetData>
  <mergeCells count="15">
    <mergeCell ref="C1:K1"/>
    <mergeCell ref="L3:L59"/>
    <mergeCell ref="F4:G4"/>
    <mergeCell ref="I2:K2"/>
    <mergeCell ref="A3:A4"/>
    <mergeCell ref="B3:B4"/>
    <mergeCell ref="C3:G3"/>
    <mergeCell ref="H3:K3"/>
    <mergeCell ref="A18:B18"/>
    <mergeCell ref="A38:B38"/>
    <mergeCell ref="A40:B40"/>
    <mergeCell ref="A42:B42"/>
    <mergeCell ref="A50:B50"/>
    <mergeCell ref="A57:B57"/>
    <mergeCell ref="A58:B58"/>
  </mergeCells>
  <pageMargins left="1.2" right="0.7" top="1" bottom="0.5" header="0.05" footer="0.05"/>
  <pageSetup paperSize="9" scale="57" orientation="landscape" r:id="rId1"/>
  <colBreaks count="1" manualBreakCount="1">
    <brk id="11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4"/>
  <sheetViews>
    <sheetView view="pageBreakPreview" zoomScale="60" zoomScaleNormal="100" workbookViewId="0">
      <selection activeCell="M17" sqref="M17"/>
    </sheetView>
  </sheetViews>
  <sheetFormatPr defaultColWidth="9.140625" defaultRowHeight="12.75" x14ac:dyDescent="0.2"/>
  <cols>
    <col min="1" max="1" width="5.7109375" style="11" customWidth="1"/>
    <col min="2" max="2" width="31" style="11" customWidth="1"/>
    <col min="3" max="5" width="19.28515625" style="167" customWidth="1"/>
    <col min="6" max="6" width="19.28515625" style="11" customWidth="1"/>
    <col min="7" max="7" width="19.28515625" style="32" customWidth="1"/>
    <col min="8" max="10" width="19.28515625" style="11" customWidth="1"/>
    <col min="11" max="11" width="16.140625" style="32" customWidth="1"/>
    <col min="12" max="12" width="6.42578125" style="11" customWidth="1"/>
    <col min="13" max="200" width="9.140625" style="11" customWidth="1"/>
    <col min="201" max="16384" width="9.140625" style="11"/>
  </cols>
  <sheetData>
    <row r="1" spans="1:12" s="24" customFormat="1" ht="16.5" customHeight="1" x14ac:dyDescent="0.25">
      <c r="A1" s="15" t="s">
        <v>121</v>
      </c>
      <c r="C1" s="165" t="s">
        <v>122</v>
      </c>
      <c r="D1" s="119"/>
      <c r="E1" s="119"/>
    </row>
    <row r="2" spans="1:12" s="40" customFormat="1" ht="17.25" customHeight="1" x14ac:dyDescent="0.25">
      <c r="C2" s="165" t="s">
        <v>69</v>
      </c>
      <c r="D2" s="166"/>
      <c r="E2" s="166"/>
      <c r="I2" s="188" t="s">
        <v>3</v>
      </c>
      <c r="J2" s="188"/>
      <c r="K2" s="188"/>
      <c r="L2" s="192" t="s">
        <v>123</v>
      </c>
    </row>
    <row r="3" spans="1:12" s="27" customFormat="1" ht="14.25" customHeight="1" x14ac:dyDescent="0.2">
      <c r="A3" s="215" t="s">
        <v>4</v>
      </c>
      <c r="B3" s="215" t="s">
        <v>5</v>
      </c>
      <c r="C3" s="216" t="s">
        <v>6</v>
      </c>
      <c r="D3" s="216"/>
      <c r="E3" s="216"/>
      <c r="F3" s="216"/>
      <c r="G3" s="216"/>
      <c r="H3" s="216" t="s">
        <v>124</v>
      </c>
      <c r="I3" s="216"/>
      <c r="J3" s="216"/>
      <c r="K3" s="216"/>
      <c r="L3" s="195"/>
    </row>
    <row r="4" spans="1:12" s="27" customFormat="1" ht="38.25" x14ac:dyDescent="0.2">
      <c r="A4" s="215"/>
      <c r="B4" s="215"/>
      <c r="C4" s="140" t="s">
        <v>9</v>
      </c>
      <c r="D4" s="140" t="s">
        <v>10</v>
      </c>
      <c r="E4" s="140" t="s">
        <v>11</v>
      </c>
      <c r="F4" s="215" t="str">
        <f>"GROWTH DURING THE YEAR " &amp;AsOn!D1</f>
        <v>GROWTH DURING THE YEAR 2025-26</v>
      </c>
      <c r="G4" s="215"/>
      <c r="H4" s="145" t="str">
        <f>C4</f>
        <v>As on  31ST MAR 25</v>
      </c>
      <c r="I4" s="145" t="str">
        <f>D4</f>
        <v>As on 30TH SEPT 24</v>
      </c>
      <c r="J4" s="145" t="str">
        <f>E4</f>
        <v>As on 30TH SEPT 25</v>
      </c>
      <c r="K4" s="141" t="str">
        <f>F4</f>
        <v>GROWTH DURING THE YEAR 2025-26</v>
      </c>
      <c r="L4" s="195"/>
    </row>
    <row r="5" spans="1:12" s="27" customFormat="1" x14ac:dyDescent="0.2">
      <c r="A5" s="141"/>
      <c r="B5" s="141"/>
      <c r="C5" s="140" t="str">
        <f>RIGHT(C4,7)</f>
        <v xml:space="preserve"> MAR 25</v>
      </c>
      <c r="D5" s="140" t="str">
        <f t="shared" ref="D5:E5" si="0">RIGHT(D4,7)</f>
        <v>SEPT 24</v>
      </c>
      <c r="E5" s="140" t="str">
        <f t="shared" si="0"/>
        <v>SEPT 25</v>
      </c>
      <c r="F5" s="160" t="s">
        <v>12</v>
      </c>
      <c r="G5" s="160" t="s">
        <v>13</v>
      </c>
      <c r="H5" s="145" t="str">
        <f>RIGHT(H4,7)</f>
        <v xml:space="preserve"> MAR 25</v>
      </c>
      <c r="I5" s="145" t="str">
        <f t="shared" ref="I5:J5" si="1">RIGHT(I4,7)</f>
        <v>SEPT 24</v>
      </c>
      <c r="J5" s="145" t="str">
        <f t="shared" si="1"/>
        <v>SEPT 25</v>
      </c>
      <c r="K5" s="160" t="s">
        <v>12</v>
      </c>
      <c r="L5" s="195"/>
    </row>
    <row r="6" spans="1:12" ht="14.25" x14ac:dyDescent="0.2">
      <c r="A6" s="146">
        <v>1</v>
      </c>
      <c r="B6" s="147" t="s">
        <v>14</v>
      </c>
      <c r="C6" s="151">
        <v>8132.1999999999989</v>
      </c>
      <c r="D6" s="151">
        <v>7422.65</v>
      </c>
      <c r="E6" s="151">
        <v>8907.9599999999991</v>
      </c>
      <c r="F6" s="153">
        <f t="shared" ref="F6:F37" si="2">(E6-C6)</f>
        <v>775.76000000000022</v>
      </c>
      <c r="G6" s="161">
        <f>IF(C6=0,"",(E6-C6)/C6*100)</f>
        <v>9.5393620422517937</v>
      </c>
      <c r="H6" s="153">
        <f>(C6/T!C6)*100</f>
        <v>56.433558960237939</v>
      </c>
      <c r="I6" s="153">
        <f>(D6/T!D6)*100</f>
        <v>52.369213662779416</v>
      </c>
      <c r="J6" s="153">
        <f>(E6/T!E6)*100</f>
        <v>58.8149150751861</v>
      </c>
      <c r="K6" s="153">
        <f t="shared" ref="K6:K37" si="3">(J6-H6)</f>
        <v>2.3813561149481615</v>
      </c>
      <c r="L6" s="195"/>
    </row>
    <row r="7" spans="1:12" ht="14.25" x14ac:dyDescent="0.2">
      <c r="A7" s="146">
        <v>2</v>
      </c>
      <c r="B7" s="147" t="s">
        <v>15</v>
      </c>
      <c r="C7" s="151">
        <v>3061.5499999999997</v>
      </c>
      <c r="D7" s="151">
        <v>2852.74</v>
      </c>
      <c r="E7" s="151">
        <v>3424.9799999999996</v>
      </c>
      <c r="F7" s="153">
        <f t="shared" si="2"/>
        <v>363.42999999999984</v>
      </c>
      <c r="G7" s="161">
        <f t="shared" ref="G7:G60" si="4">IF(C7=0,"",(E7-C7)/C7*100)</f>
        <v>11.870784406591428</v>
      </c>
      <c r="H7" s="153">
        <f>(C7/T!C7)*100</f>
        <v>48.57151469575674</v>
      </c>
      <c r="I7" s="153">
        <f>(D7/T!D7)*100</f>
        <v>47.18298677498958</v>
      </c>
      <c r="J7" s="153">
        <f>(E7/T!E7)*100</f>
        <v>50.8351107172913</v>
      </c>
      <c r="K7" s="153">
        <f t="shared" si="3"/>
        <v>2.2635960215345605</v>
      </c>
      <c r="L7" s="195"/>
    </row>
    <row r="8" spans="1:12" ht="14.25" x14ac:dyDescent="0.2">
      <c r="A8" s="146">
        <v>3</v>
      </c>
      <c r="B8" s="147" t="s">
        <v>16</v>
      </c>
      <c r="C8" s="151">
        <v>1413.65</v>
      </c>
      <c r="D8" s="151">
        <v>1306.99</v>
      </c>
      <c r="E8" s="151">
        <v>1584.87</v>
      </c>
      <c r="F8" s="153">
        <f t="shared" si="2"/>
        <v>171.2199999999998</v>
      </c>
      <c r="G8" s="161">
        <f t="shared" si="4"/>
        <v>12.111908888338682</v>
      </c>
      <c r="H8" s="153">
        <f>(C8/T!C8)*100</f>
        <v>61.248938493267026</v>
      </c>
      <c r="I8" s="153">
        <f>(D8/T!D8)*100</f>
        <v>61.677237291654876</v>
      </c>
      <c r="J8" s="153">
        <f>(E8/T!E8)*100</f>
        <v>62.15542090711218</v>
      </c>
      <c r="K8" s="153">
        <f t="shared" si="3"/>
        <v>0.90648241384515416</v>
      </c>
      <c r="L8" s="195"/>
    </row>
    <row r="9" spans="1:12" ht="14.25" x14ac:dyDescent="0.2">
      <c r="A9" s="146">
        <v>4</v>
      </c>
      <c r="B9" s="147" t="s">
        <v>17</v>
      </c>
      <c r="C9" s="151">
        <v>2577.61</v>
      </c>
      <c r="D9" s="151">
        <v>2512.4700000000003</v>
      </c>
      <c r="E9" s="151">
        <v>2818.8499999999995</v>
      </c>
      <c r="F9" s="153">
        <f t="shared" si="2"/>
        <v>241.23999999999933</v>
      </c>
      <c r="G9" s="161">
        <f t="shared" si="4"/>
        <v>9.3590574214097284</v>
      </c>
      <c r="H9" s="153">
        <f>(C9/T!C9)*100</f>
        <v>47.305665058985028</v>
      </c>
      <c r="I9" s="153">
        <f>(D9/T!D9)*100</f>
        <v>49.449796785970854</v>
      </c>
      <c r="J9" s="153">
        <f>(E9/T!E9)*100</f>
        <v>52.961014560826669</v>
      </c>
      <c r="K9" s="153">
        <f t="shared" si="3"/>
        <v>5.6553495018416413</v>
      </c>
      <c r="L9" s="195"/>
    </row>
    <row r="10" spans="1:12" ht="14.25" x14ac:dyDescent="0.2">
      <c r="A10" s="146">
        <v>5</v>
      </c>
      <c r="B10" s="147" t="s">
        <v>18</v>
      </c>
      <c r="C10" s="151">
        <v>3597.88</v>
      </c>
      <c r="D10" s="151">
        <v>3626.67</v>
      </c>
      <c r="E10" s="151">
        <v>3841.91</v>
      </c>
      <c r="F10" s="153">
        <f t="shared" si="2"/>
        <v>244.02999999999975</v>
      </c>
      <c r="G10" s="161">
        <f t="shared" si="4"/>
        <v>6.7826053120170693</v>
      </c>
      <c r="H10" s="153">
        <f>(C10/T!C10)*100</f>
        <v>64.610251428099403</v>
      </c>
      <c r="I10" s="153">
        <f>(D10/T!D10)*100</f>
        <v>66.561624200022393</v>
      </c>
      <c r="J10" s="153">
        <f>(E10/T!E10)*100</f>
        <v>65.392654472914685</v>
      </c>
      <c r="K10" s="153">
        <f t="shared" si="3"/>
        <v>0.78240304481528256</v>
      </c>
      <c r="L10" s="195"/>
    </row>
    <row r="11" spans="1:12" ht="14.25" x14ac:dyDescent="0.2">
      <c r="A11" s="146">
        <v>6</v>
      </c>
      <c r="B11" s="147" t="s">
        <v>19</v>
      </c>
      <c r="C11" s="151">
        <v>2068.4</v>
      </c>
      <c r="D11" s="151">
        <v>1980.07</v>
      </c>
      <c r="E11" s="151">
        <v>2598.58</v>
      </c>
      <c r="F11" s="153">
        <f t="shared" si="2"/>
        <v>530.17999999999984</v>
      </c>
      <c r="G11" s="161">
        <f t="shared" si="4"/>
        <v>25.632372848578605</v>
      </c>
      <c r="H11" s="153">
        <f>(C11/T!C11)*100</f>
        <v>32.133380560889371</v>
      </c>
      <c r="I11" s="153">
        <f>(D11/T!D11)*100</f>
        <v>33.951875774821289</v>
      </c>
      <c r="J11" s="153">
        <f>(E11/T!E11)*100</f>
        <v>44.62506482756725</v>
      </c>
      <c r="K11" s="153">
        <f t="shared" si="3"/>
        <v>12.491684266677879</v>
      </c>
      <c r="L11" s="195"/>
    </row>
    <row r="12" spans="1:12" ht="14.25" x14ac:dyDescent="0.2">
      <c r="A12" s="146">
        <v>7</v>
      </c>
      <c r="B12" s="147" t="s">
        <v>20</v>
      </c>
      <c r="C12" s="151">
        <v>572.29</v>
      </c>
      <c r="D12" s="151">
        <v>537.51</v>
      </c>
      <c r="E12" s="151">
        <v>674.62000000000012</v>
      </c>
      <c r="F12" s="153">
        <f t="shared" si="2"/>
        <v>102.33000000000015</v>
      </c>
      <c r="G12" s="161">
        <f t="shared" si="4"/>
        <v>17.880794701986783</v>
      </c>
      <c r="H12" s="153">
        <f>(C12/T!C12)*100</f>
        <v>44.954243745336001</v>
      </c>
      <c r="I12" s="153">
        <f>(D12/T!D12)*100</f>
        <v>46.36104881835432</v>
      </c>
      <c r="J12" s="153">
        <f>(E12/T!E12)*100</f>
        <v>50.560223039968832</v>
      </c>
      <c r="K12" s="153">
        <f t="shared" si="3"/>
        <v>5.6059792946328315</v>
      </c>
      <c r="L12" s="195"/>
    </row>
    <row r="13" spans="1:12" ht="14.25" x14ac:dyDescent="0.2">
      <c r="A13" s="146">
        <v>8</v>
      </c>
      <c r="B13" s="147" t="s">
        <v>21</v>
      </c>
      <c r="C13" s="151">
        <v>282.14999999999998</v>
      </c>
      <c r="D13" s="151">
        <v>211.73</v>
      </c>
      <c r="E13" s="151">
        <v>391.44000000000005</v>
      </c>
      <c r="F13" s="153">
        <f t="shared" si="2"/>
        <v>109.29000000000008</v>
      </c>
      <c r="G13" s="161">
        <f t="shared" si="4"/>
        <v>38.734715576820875</v>
      </c>
      <c r="H13" s="153">
        <f>(C13/T!C13)*100</f>
        <v>97.035457578154549</v>
      </c>
      <c r="I13" s="153">
        <f>(D13/T!D13)*100</f>
        <v>75.932434370965424</v>
      </c>
      <c r="J13" s="153">
        <f>(E13/T!E13)*100</f>
        <v>137.7630745407194</v>
      </c>
      <c r="K13" s="153">
        <f t="shared" si="3"/>
        <v>40.727616962564852</v>
      </c>
      <c r="L13" s="195"/>
    </row>
    <row r="14" spans="1:12" ht="14.25" x14ac:dyDescent="0.2">
      <c r="A14" s="146">
        <v>9</v>
      </c>
      <c r="B14" s="147" t="s">
        <v>22</v>
      </c>
      <c r="C14" s="151">
        <v>5771.48</v>
      </c>
      <c r="D14" s="151">
        <v>5643.67</v>
      </c>
      <c r="E14" s="151">
        <v>6764.3</v>
      </c>
      <c r="F14" s="153">
        <f t="shared" si="2"/>
        <v>992.82000000000062</v>
      </c>
      <c r="G14" s="161">
        <f t="shared" si="4"/>
        <v>17.202173445979206</v>
      </c>
      <c r="H14" s="153">
        <f>(C14/T!C14)*100</f>
        <v>36.841577793991569</v>
      </c>
      <c r="I14" s="153">
        <f>(D14/T!D14)*100</f>
        <v>38.524475462419716</v>
      </c>
      <c r="J14" s="153">
        <f>(E14/T!E14)*100</f>
        <v>39.142966759466027</v>
      </c>
      <c r="K14" s="153">
        <f t="shared" si="3"/>
        <v>2.3013889654744588</v>
      </c>
      <c r="L14" s="195"/>
    </row>
    <row r="15" spans="1:12" ht="14.25" x14ac:dyDescent="0.2">
      <c r="A15" s="146">
        <v>10</v>
      </c>
      <c r="B15" s="147" t="s">
        <v>23</v>
      </c>
      <c r="C15" s="151">
        <v>13223.939999999999</v>
      </c>
      <c r="D15" s="151">
        <v>12645.93</v>
      </c>
      <c r="E15" s="151">
        <v>15632.300000000001</v>
      </c>
      <c r="F15" s="153">
        <f t="shared" si="2"/>
        <v>2408.3600000000024</v>
      </c>
      <c r="G15" s="161">
        <f t="shared" si="4"/>
        <v>18.212121349612922</v>
      </c>
      <c r="H15" s="153">
        <f>(C15/T!C15)*100</f>
        <v>25.568141610715156</v>
      </c>
      <c r="I15" s="153">
        <f>(D15/T!D15)*100</f>
        <v>27.882894721756006</v>
      </c>
      <c r="J15" s="153">
        <f>(E15/T!E15)*100</f>
        <v>29.370529779176636</v>
      </c>
      <c r="K15" s="153">
        <f t="shared" si="3"/>
        <v>3.80238816846148</v>
      </c>
      <c r="L15" s="195"/>
    </row>
    <row r="16" spans="1:12" ht="14.25" x14ac:dyDescent="0.2">
      <c r="A16" s="146">
        <v>11</v>
      </c>
      <c r="B16" s="147" t="s">
        <v>24</v>
      </c>
      <c r="C16" s="151">
        <v>1657.62</v>
      </c>
      <c r="D16" s="151">
        <v>1355.4299999999998</v>
      </c>
      <c r="E16" s="151">
        <v>1544.88</v>
      </c>
      <c r="F16" s="153">
        <f t="shared" si="2"/>
        <v>-112.73999999999978</v>
      </c>
      <c r="G16" s="161">
        <f t="shared" si="4"/>
        <v>-6.8013175516704552</v>
      </c>
      <c r="H16" s="153">
        <f>(C16/T!C16)*100</f>
        <v>38.207302540745744</v>
      </c>
      <c r="I16" s="153">
        <f>(D16/T!D16)*100</f>
        <v>40.415596962188367</v>
      </c>
      <c r="J16" s="153">
        <f>(E16/T!E16)*100</f>
        <v>29.983929694353662</v>
      </c>
      <c r="K16" s="153">
        <f t="shared" si="3"/>
        <v>-8.2233728463920812</v>
      </c>
      <c r="L16" s="195"/>
    </row>
    <row r="17" spans="1:12" ht="14.25" x14ac:dyDescent="0.2">
      <c r="A17" s="146">
        <v>12</v>
      </c>
      <c r="B17" s="147" t="s">
        <v>25</v>
      </c>
      <c r="C17" s="151">
        <v>3541.2</v>
      </c>
      <c r="D17" s="151">
        <v>3719.2799999999997</v>
      </c>
      <c r="E17" s="151">
        <v>4022.5699999999997</v>
      </c>
      <c r="F17" s="153">
        <f t="shared" si="2"/>
        <v>481.36999999999989</v>
      </c>
      <c r="G17" s="161">
        <f t="shared" si="4"/>
        <v>13.593414661696599</v>
      </c>
      <c r="H17" s="153">
        <f>(C17/T!C17)*100</f>
        <v>60.76486304225844</v>
      </c>
      <c r="I17" s="153">
        <f>(D17/T!D17)*100</f>
        <v>65.601667874888221</v>
      </c>
      <c r="J17" s="153">
        <f>(E17/T!E17)*100</f>
        <v>58.719534981490348</v>
      </c>
      <c r="K17" s="153">
        <f t="shared" si="3"/>
        <v>-2.0453280607680924</v>
      </c>
      <c r="L17" s="195"/>
    </row>
    <row r="18" spans="1:12" s="83" customFormat="1" ht="15" x14ac:dyDescent="0.25">
      <c r="A18" s="203" t="s">
        <v>26</v>
      </c>
      <c r="B18" s="204"/>
      <c r="C18" s="155">
        <v>45899.96</v>
      </c>
      <c r="D18" s="155">
        <v>43815.14</v>
      </c>
      <c r="E18" s="155">
        <v>52207.259999999995</v>
      </c>
      <c r="F18" s="157">
        <f t="shared" si="2"/>
        <v>6307.2999999999956</v>
      </c>
      <c r="G18" s="162">
        <f t="shared" si="4"/>
        <v>13.741406310593726</v>
      </c>
      <c r="H18" s="157">
        <f>(C18/T!C18)*100</f>
        <v>38.380505161471682</v>
      </c>
      <c r="I18" s="157">
        <f>(D18/T!D18)*100</f>
        <v>40.136593142843211</v>
      </c>
      <c r="J18" s="157">
        <f>(E18/T!E18)*100</f>
        <v>41.572734244711341</v>
      </c>
      <c r="K18" s="157">
        <f t="shared" si="3"/>
        <v>3.1922290832396598</v>
      </c>
      <c r="L18" s="196"/>
    </row>
    <row r="19" spans="1:12" ht="14.25" x14ac:dyDescent="0.2">
      <c r="A19" s="146">
        <v>13</v>
      </c>
      <c r="B19" s="147" t="s">
        <v>27</v>
      </c>
      <c r="C19" s="151">
        <v>6102.7300000000005</v>
      </c>
      <c r="D19" s="151">
        <v>5749.86</v>
      </c>
      <c r="E19" s="151">
        <v>6643.33</v>
      </c>
      <c r="F19" s="153">
        <f t="shared" si="2"/>
        <v>540.59999999999945</v>
      </c>
      <c r="G19" s="161">
        <f t="shared" si="4"/>
        <v>8.8583306159702193</v>
      </c>
      <c r="H19" s="153">
        <f>(C19/T!C19)*100</f>
        <v>68.148322682011425</v>
      </c>
      <c r="I19" s="153">
        <f>(D19/T!D19)*100</f>
        <v>70.529400436434287</v>
      </c>
      <c r="J19" s="153">
        <f>(E19/T!E19)*100</f>
        <v>63.383719121888568</v>
      </c>
      <c r="K19" s="153">
        <f t="shared" si="3"/>
        <v>-4.7646035601228576</v>
      </c>
      <c r="L19" s="195"/>
    </row>
    <row r="20" spans="1:12" ht="14.25" x14ac:dyDescent="0.2">
      <c r="A20" s="146">
        <v>14</v>
      </c>
      <c r="B20" s="147" t="s">
        <v>28</v>
      </c>
      <c r="C20" s="151">
        <v>1107.49</v>
      </c>
      <c r="D20" s="151">
        <v>1074.76</v>
      </c>
      <c r="E20" s="151">
        <v>1154.6100000000001</v>
      </c>
      <c r="F20" s="153">
        <f t="shared" si="2"/>
        <v>47.120000000000118</v>
      </c>
      <c r="G20" s="161">
        <f t="shared" si="4"/>
        <v>4.2546659563517606</v>
      </c>
      <c r="H20" s="153">
        <f>(C20/T!C20)*100</f>
        <v>57.664951889032366</v>
      </c>
      <c r="I20" s="153">
        <f>(D20/T!D20)*100</f>
        <v>68.792124583154646</v>
      </c>
      <c r="J20" s="153">
        <f>(E20/T!E20)*100</f>
        <v>56.635453506452734</v>
      </c>
      <c r="K20" s="153">
        <f t="shared" si="3"/>
        <v>-1.0294983825796322</v>
      </c>
      <c r="L20" s="195"/>
    </row>
    <row r="21" spans="1:12" ht="14.25" x14ac:dyDescent="0.2">
      <c r="A21" s="146">
        <v>15</v>
      </c>
      <c r="B21" s="147" t="s">
        <v>29</v>
      </c>
      <c r="C21" s="151">
        <v>142.46</v>
      </c>
      <c r="D21" s="151">
        <v>118.41000000000001</v>
      </c>
      <c r="E21" s="151">
        <v>183.88</v>
      </c>
      <c r="F21" s="153">
        <f t="shared" si="2"/>
        <v>41.419999999999987</v>
      </c>
      <c r="G21" s="161">
        <f t="shared" si="4"/>
        <v>29.074828021900874</v>
      </c>
      <c r="H21" s="153">
        <f>(C21/T!C21)*100</f>
        <v>100.47961630695443</v>
      </c>
      <c r="I21" s="153">
        <f>(D21/T!D21)*100</f>
        <v>89.984041340527398</v>
      </c>
      <c r="J21" s="153">
        <f>(E21/T!E21)*100</f>
        <v>122.55398560383897</v>
      </c>
      <c r="K21" s="153">
        <f t="shared" si="3"/>
        <v>22.074369296884541</v>
      </c>
      <c r="L21" s="195"/>
    </row>
    <row r="22" spans="1:12" ht="14.25" x14ac:dyDescent="0.2">
      <c r="A22" s="146">
        <v>16</v>
      </c>
      <c r="B22" s="147" t="s">
        <v>30</v>
      </c>
      <c r="C22" s="151">
        <v>298.98</v>
      </c>
      <c r="D22" s="151">
        <v>287.03000000000003</v>
      </c>
      <c r="E22" s="151">
        <v>321.25</v>
      </c>
      <c r="F22" s="153">
        <f t="shared" si="2"/>
        <v>22.269999999999982</v>
      </c>
      <c r="G22" s="161">
        <f t="shared" si="4"/>
        <v>7.4486587731620784</v>
      </c>
      <c r="H22" s="153">
        <f>(C22/T!C22)*100</f>
        <v>74.504722270677064</v>
      </c>
      <c r="I22" s="153">
        <f>(D22/T!D22)*100</f>
        <v>78.318644437774566</v>
      </c>
      <c r="J22" s="153">
        <f>(E22/T!E22)*100</f>
        <v>85.760431405002791</v>
      </c>
      <c r="K22" s="153">
        <f t="shared" si="3"/>
        <v>11.255709134325727</v>
      </c>
      <c r="L22" s="195"/>
    </row>
    <row r="23" spans="1:12" ht="14.25" x14ac:dyDescent="0.2">
      <c r="A23" s="146">
        <v>17</v>
      </c>
      <c r="B23" s="147" t="s">
        <v>31</v>
      </c>
      <c r="C23" s="151">
        <v>234.89999999999998</v>
      </c>
      <c r="D23" s="151">
        <v>168.06000000000003</v>
      </c>
      <c r="E23" s="151">
        <v>124.25999999999999</v>
      </c>
      <c r="F23" s="153">
        <f t="shared" si="2"/>
        <v>-110.63999999999999</v>
      </c>
      <c r="G23" s="161">
        <f t="shared" si="4"/>
        <v>-47.100893997445716</v>
      </c>
      <c r="H23" s="153">
        <f>(C23/T!C23)*100</f>
        <v>39.664983705104603</v>
      </c>
      <c r="I23" s="153">
        <f>(D23/T!D23)*100</f>
        <v>36.524460478560414</v>
      </c>
      <c r="J23" s="153">
        <f>(E23/T!E23)*100</f>
        <v>25.341082899969408</v>
      </c>
      <c r="K23" s="153">
        <f t="shared" si="3"/>
        <v>-14.323900805135196</v>
      </c>
      <c r="L23" s="195"/>
    </row>
    <row r="24" spans="1:12" ht="14.25" x14ac:dyDescent="0.2">
      <c r="A24" s="146">
        <v>18</v>
      </c>
      <c r="B24" s="147" t="s">
        <v>32</v>
      </c>
      <c r="C24" s="151">
        <v>12432.16</v>
      </c>
      <c r="D24" s="151">
        <v>10694.460000000001</v>
      </c>
      <c r="E24" s="151">
        <v>15517.65</v>
      </c>
      <c r="F24" s="153">
        <f t="shared" si="2"/>
        <v>3085.49</v>
      </c>
      <c r="G24" s="161">
        <f t="shared" si="4"/>
        <v>24.818615590532939</v>
      </c>
      <c r="H24" s="153">
        <f>(C24/T!C24)*100</f>
        <v>54.854774823429644</v>
      </c>
      <c r="I24" s="153">
        <f>(D24/T!D24)*100</f>
        <v>51.645744938751193</v>
      </c>
      <c r="J24" s="153">
        <f>(E24/T!E24)*100</f>
        <v>62.914357024932777</v>
      </c>
      <c r="K24" s="153">
        <f t="shared" si="3"/>
        <v>8.0595822015031331</v>
      </c>
      <c r="L24" s="195"/>
    </row>
    <row r="25" spans="1:12" ht="14.25" x14ac:dyDescent="0.2">
      <c r="A25" s="146">
        <v>19</v>
      </c>
      <c r="B25" s="147" t="s">
        <v>33</v>
      </c>
      <c r="C25" s="151">
        <v>8123.96</v>
      </c>
      <c r="D25" s="151">
        <v>7086.9800000000005</v>
      </c>
      <c r="E25" s="151">
        <v>8986.3700000000008</v>
      </c>
      <c r="F25" s="153">
        <f t="shared" si="2"/>
        <v>862.41000000000076</v>
      </c>
      <c r="G25" s="161">
        <f t="shared" si="4"/>
        <v>10.615635724449662</v>
      </c>
      <c r="H25" s="153">
        <f>(C25/T!C25)*100</f>
        <v>70.237584728178177</v>
      </c>
      <c r="I25" s="153">
        <f>(D25/T!D25)*100</f>
        <v>66.626554616160576</v>
      </c>
      <c r="J25" s="153">
        <f>(E25/T!E25)*100</f>
        <v>69.932786044524491</v>
      </c>
      <c r="K25" s="153">
        <f t="shared" si="3"/>
        <v>-0.30479868365368645</v>
      </c>
      <c r="L25" s="195"/>
    </row>
    <row r="26" spans="1:12" ht="14.25" x14ac:dyDescent="0.2">
      <c r="A26" s="146">
        <v>20</v>
      </c>
      <c r="B26" s="147" t="s">
        <v>34</v>
      </c>
      <c r="C26" s="151">
        <v>2711.9</v>
      </c>
      <c r="D26" s="151">
        <v>1796.23</v>
      </c>
      <c r="E26" s="151">
        <v>2871.83</v>
      </c>
      <c r="F26" s="153">
        <f t="shared" si="2"/>
        <v>159.92999999999984</v>
      </c>
      <c r="G26" s="161">
        <f t="shared" si="4"/>
        <v>5.8973413473948089</v>
      </c>
      <c r="H26" s="153">
        <f>(C26/T!C26)*100</f>
        <v>47.864632697762168</v>
      </c>
      <c r="I26" s="153">
        <f>(D26/T!D26)*100</f>
        <v>33.899574988487693</v>
      </c>
      <c r="J26" s="153">
        <f>(E26/T!E26)*100</f>
        <v>63.88630589826527</v>
      </c>
      <c r="K26" s="153">
        <f t="shared" si="3"/>
        <v>16.021673200503102</v>
      </c>
      <c r="L26" s="195"/>
    </row>
    <row r="27" spans="1:12" ht="14.25" x14ac:dyDescent="0.2">
      <c r="A27" s="146">
        <v>21</v>
      </c>
      <c r="B27" s="147" t="s">
        <v>35</v>
      </c>
      <c r="C27" s="151">
        <v>1323.13</v>
      </c>
      <c r="D27" s="151">
        <v>1196.48</v>
      </c>
      <c r="E27" s="151">
        <v>1448.24</v>
      </c>
      <c r="F27" s="153">
        <f t="shared" si="2"/>
        <v>125.1099999999999</v>
      </c>
      <c r="G27" s="161">
        <f t="shared" si="4"/>
        <v>9.4556090482416622</v>
      </c>
      <c r="H27" s="153">
        <f>(C27/T!C27)*100</f>
        <v>57.520138765112229</v>
      </c>
      <c r="I27" s="153">
        <f>(D27/T!D27)*100</f>
        <v>60.816834828576518</v>
      </c>
      <c r="J27" s="153">
        <f>(E27/T!E27)*100</f>
        <v>56.370175465911046</v>
      </c>
      <c r="K27" s="153">
        <f t="shared" si="3"/>
        <v>-1.1499632992011826</v>
      </c>
      <c r="L27" s="195"/>
    </row>
    <row r="28" spans="1:12" ht="14.25" x14ac:dyDescent="0.2">
      <c r="A28" s="146">
        <v>22</v>
      </c>
      <c r="B28" s="147" t="s">
        <v>36</v>
      </c>
      <c r="C28" s="151">
        <v>2304.69</v>
      </c>
      <c r="D28" s="151">
        <v>1741.4399999999998</v>
      </c>
      <c r="E28" s="151">
        <v>2192.1800000000003</v>
      </c>
      <c r="F28" s="153">
        <f t="shared" si="2"/>
        <v>-112.50999999999976</v>
      </c>
      <c r="G28" s="161">
        <f t="shared" si="4"/>
        <v>-4.8817845350133755</v>
      </c>
      <c r="H28" s="153">
        <f>(C28/T!C28)*100</f>
        <v>42.353246018167482</v>
      </c>
      <c r="I28" s="153">
        <f>(D28/T!D28)*100</f>
        <v>46.045356834064421</v>
      </c>
      <c r="J28" s="153">
        <f>(E28/T!E28)*100</f>
        <v>40.358780719954794</v>
      </c>
      <c r="K28" s="153">
        <f t="shared" si="3"/>
        <v>-1.9944652982126883</v>
      </c>
      <c r="L28" s="195"/>
    </row>
    <row r="29" spans="1:12" ht="14.25" x14ac:dyDescent="0.2">
      <c r="A29" s="146">
        <v>23</v>
      </c>
      <c r="B29" s="147" t="s">
        <v>37</v>
      </c>
      <c r="C29" s="151">
        <v>10.979999999999999</v>
      </c>
      <c r="D29" s="151">
        <v>10.18</v>
      </c>
      <c r="E29" s="151">
        <v>17.989999999999998</v>
      </c>
      <c r="F29" s="153">
        <f t="shared" si="2"/>
        <v>7.01</v>
      </c>
      <c r="G29" s="161">
        <f t="shared" si="4"/>
        <v>63.843351548269588</v>
      </c>
      <c r="H29" s="153">
        <f>(C29/T!C29)*100</f>
        <v>43.536875495638377</v>
      </c>
      <c r="I29" s="153">
        <f>(D29/T!D29)*100</f>
        <v>50.950950950950947</v>
      </c>
      <c r="J29" s="153">
        <f>(E29/T!E29)*100</f>
        <v>73.91125718981101</v>
      </c>
      <c r="K29" s="153">
        <f t="shared" si="3"/>
        <v>30.374381694172634</v>
      </c>
      <c r="L29" s="195"/>
    </row>
    <row r="30" spans="1:12" ht="14.25" x14ac:dyDescent="0.2">
      <c r="A30" s="146">
        <v>24</v>
      </c>
      <c r="B30" s="147" t="s">
        <v>38</v>
      </c>
      <c r="C30" s="151">
        <v>222.46999999999997</v>
      </c>
      <c r="D30" s="151">
        <v>244.76000000000002</v>
      </c>
      <c r="E30" s="151">
        <v>183.77</v>
      </c>
      <c r="F30" s="153">
        <f t="shared" si="2"/>
        <v>-38.69999999999996</v>
      </c>
      <c r="G30" s="161">
        <f t="shared" si="4"/>
        <v>-17.395603901649643</v>
      </c>
      <c r="H30" s="153">
        <f>(C30/T!C30)*100</f>
        <v>51.392995749399361</v>
      </c>
      <c r="I30" s="153">
        <f>(D30/T!D30)*100</f>
        <v>50.125949742980602</v>
      </c>
      <c r="J30" s="153">
        <f>(E30/T!E30)*100</f>
        <v>45.521426802080747</v>
      </c>
      <c r="K30" s="153">
        <f t="shared" si="3"/>
        <v>-5.8715689473186146</v>
      </c>
      <c r="L30" s="195"/>
    </row>
    <row r="31" spans="1:12" ht="14.25" x14ac:dyDescent="0.2">
      <c r="A31" s="146">
        <v>25</v>
      </c>
      <c r="B31" s="147" t="s">
        <v>39</v>
      </c>
      <c r="C31" s="151">
        <v>2.89</v>
      </c>
      <c r="D31" s="151">
        <v>2.7699999999999996</v>
      </c>
      <c r="E31" s="151">
        <v>2.62</v>
      </c>
      <c r="F31" s="153">
        <f t="shared" si="2"/>
        <v>-0.27</v>
      </c>
      <c r="G31" s="161">
        <f t="shared" si="4"/>
        <v>-9.3425605536332181</v>
      </c>
      <c r="H31" s="153">
        <f>(C31/T!C31)*100</f>
        <v>31.0752688172043</v>
      </c>
      <c r="I31" s="153">
        <f>(D31/T!D31)*100</f>
        <v>35.880829015544037</v>
      </c>
      <c r="J31" s="153">
        <f>(E31/T!E31)*100</f>
        <v>25.585937500000007</v>
      </c>
      <c r="K31" s="153">
        <f t="shared" si="3"/>
        <v>-5.489331317204293</v>
      </c>
      <c r="L31" s="195"/>
    </row>
    <row r="32" spans="1:12" ht="14.25" x14ac:dyDescent="0.2">
      <c r="A32" s="146">
        <v>26</v>
      </c>
      <c r="B32" s="147" t="s">
        <v>40</v>
      </c>
      <c r="C32" s="151">
        <v>3434.29</v>
      </c>
      <c r="D32" s="151">
        <v>2845.5</v>
      </c>
      <c r="E32" s="151">
        <v>3600.7599999999998</v>
      </c>
      <c r="F32" s="153">
        <f t="shared" si="2"/>
        <v>166.4699999999998</v>
      </c>
      <c r="G32" s="161">
        <f t="shared" si="4"/>
        <v>4.8472901240139823</v>
      </c>
      <c r="H32" s="153">
        <f>(C32/T!C32)*100</f>
        <v>76.802950200824753</v>
      </c>
      <c r="I32" s="153">
        <f>(D32/T!D32)*100</f>
        <v>70.39779516727981</v>
      </c>
      <c r="J32" s="153">
        <f>(E32/T!E32)*100</f>
        <v>72.874979002268759</v>
      </c>
      <c r="K32" s="153">
        <f t="shared" si="3"/>
        <v>-3.9279711985559942</v>
      </c>
      <c r="L32" s="195"/>
    </row>
    <row r="33" spans="1:12" ht="14.25" x14ac:dyDescent="0.2">
      <c r="A33" s="146">
        <v>27</v>
      </c>
      <c r="B33" s="147" t="s">
        <v>41</v>
      </c>
      <c r="C33" s="151">
        <v>55.97</v>
      </c>
      <c r="D33" s="151">
        <v>61.8</v>
      </c>
      <c r="E33" s="151">
        <v>80.900000000000006</v>
      </c>
      <c r="F33" s="153">
        <f t="shared" si="2"/>
        <v>24.930000000000007</v>
      </c>
      <c r="G33" s="161">
        <f t="shared" si="4"/>
        <v>44.541718777916756</v>
      </c>
      <c r="H33" s="153">
        <f>(C33/T!C33)*100</f>
        <v>75.809291615874315</v>
      </c>
      <c r="I33" s="153">
        <f>(D33/T!D33)*100</f>
        <v>89.254766031195842</v>
      </c>
      <c r="J33" s="153">
        <f>(E33/T!E33)*100</f>
        <v>70.409051348999128</v>
      </c>
      <c r="K33" s="153">
        <f t="shared" si="3"/>
        <v>-5.400240266875187</v>
      </c>
      <c r="L33" s="195"/>
    </row>
    <row r="34" spans="1:12" ht="14.25" x14ac:dyDescent="0.2">
      <c r="A34" s="146">
        <v>28</v>
      </c>
      <c r="B34" s="147" t="s">
        <v>42</v>
      </c>
      <c r="C34" s="151">
        <v>512.61</v>
      </c>
      <c r="D34" s="151">
        <v>423.31</v>
      </c>
      <c r="E34" s="151">
        <v>583.04999999999995</v>
      </c>
      <c r="F34" s="153">
        <f t="shared" si="2"/>
        <v>70.439999999999941</v>
      </c>
      <c r="G34" s="161">
        <f t="shared" si="4"/>
        <v>13.741440861473622</v>
      </c>
      <c r="H34" s="153">
        <f>(C34/T!C34)*100</f>
        <v>132.24549816830918</v>
      </c>
      <c r="I34" s="153">
        <f>(D34/T!D34)*100</f>
        <v>131.80657616141488</v>
      </c>
      <c r="J34" s="153">
        <f>(E34/T!E34)*100</f>
        <v>115.36863350350231</v>
      </c>
      <c r="K34" s="153">
        <f t="shared" si="3"/>
        <v>-16.876864664806874</v>
      </c>
      <c r="L34" s="195"/>
    </row>
    <row r="35" spans="1:12" ht="14.25" x14ac:dyDescent="0.2">
      <c r="A35" s="146">
        <v>29</v>
      </c>
      <c r="B35" s="147" t="s">
        <v>43</v>
      </c>
      <c r="C35" s="151">
        <v>27.080000000000002</v>
      </c>
      <c r="D35" s="151">
        <v>27.080000000000002</v>
      </c>
      <c r="E35" s="151">
        <v>20.909999999999997</v>
      </c>
      <c r="F35" s="153">
        <f t="shared" si="2"/>
        <v>-6.1700000000000053</v>
      </c>
      <c r="G35" s="161">
        <f t="shared" si="4"/>
        <v>-22.784342688330888</v>
      </c>
      <c r="H35" s="153">
        <f>(C35/T!C35)*100</f>
        <v>52.818412326896826</v>
      </c>
      <c r="I35" s="153">
        <f>(D35/T!D35)*100</f>
        <v>59.165392178282715</v>
      </c>
      <c r="J35" s="153">
        <f>(E35/T!E35)*100</f>
        <v>35.688684075780841</v>
      </c>
      <c r="K35" s="153">
        <f t="shared" si="3"/>
        <v>-17.129728251115985</v>
      </c>
      <c r="L35" s="195"/>
    </row>
    <row r="36" spans="1:12" ht="14.25" x14ac:dyDescent="0.2">
      <c r="A36" s="146">
        <v>30</v>
      </c>
      <c r="B36" s="147" t="s">
        <v>44</v>
      </c>
      <c r="C36" s="151">
        <v>9.16</v>
      </c>
      <c r="D36" s="151">
        <v>10.17</v>
      </c>
      <c r="E36" s="151">
        <v>10.43</v>
      </c>
      <c r="F36" s="153">
        <f t="shared" si="2"/>
        <v>1.2699999999999996</v>
      </c>
      <c r="G36" s="161">
        <f t="shared" si="4"/>
        <v>13.864628820960695</v>
      </c>
      <c r="H36" s="153">
        <f>(C36/T!C36)*100</f>
        <v>66.328747284576394</v>
      </c>
      <c r="I36" s="153">
        <f>(D36/T!D36)*100</f>
        <v>68.577208361429527</v>
      </c>
      <c r="J36" s="153">
        <f>(E36/T!E36)*100</f>
        <v>78.955336866010597</v>
      </c>
      <c r="K36" s="153">
        <f t="shared" si="3"/>
        <v>12.626589581434203</v>
      </c>
      <c r="L36" s="195"/>
    </row>
    <row r="37" spans="1:12" ht="14.25" x14ac:dyDescent="0.2">
      <c r="A37" s="146">
        <v>31</v>
      </c>
      <c r="B37" s="147" t="s">
        <v>45</v>
      </c>
      <c r="C37" s="151">
        <v>1161.8800000000001</v>
      </c>
      <c r="D37" s="151">
        <v>1111.31</v>
      </c>
      <c r="E37" s="151">
        <v>1253.6100000000001</v>
      </c>
      <c r="F37" s="153">
        <f t="shared" si="2"/>
        <v>91.730000000000018</v>
      </c>
      <c r="G37" s="161">
        <f t="shared" si="4"/>
        <v>7.8949633352841957</v>
      </c>
      <c r="H37" s="153">
        <f>(C37/T!C37)*100</f>
        <v>56.674308570313649</v>
      </c>
      <c r="I37" s="153">
        <f>(D37/T!D37)*100</f>
        <v>59.879197379197372</v>
      </c>
      <c r="J37" s="153">
        <f>(E37/T!E37)*100</f>
        <v>59.710499742793452</v>
      </c>
      <c r="K37" s="153">
        <f t="shared" si="3"/>
        <v>3.0361911724798034</v>
      </c>
      <c r="L37" s="195"/>
    </row>
    <row r="38" spans="1:12" s="83" customFormat="1" ht="15" x14ac:dyDescent="0.25">
      <c r="A38" s="203" t="s">
        <v>46</v>
      </c>
      <c r="B38" s="204"/>
      <c r="C38" s="155">
        <v>40219.770000000004</v>
      </c>
      <c r="D38" s="155">
        <v>34650.589999999997</v>
      </c>
      <c r="E38" s="155">
        <v>45197.64</v>
      </c>
      <c r="F38" s="157">
        <f t="shared" ref="F38:F58" si="5">(E38-C38)</f>
        <v>4977.8699999999953</v>
      </c>
      <c r="G38" s="162">
        <f t="shared" si="4"/>
        <v>12.376674456368086</v>
      </c>
      <c r="H38" s="157">
        <f>(C38/T!C38)*100</f>
        <v>59.882643046188811</v>
      </c>
      <c r="I38" s="157">
        <f>(D38/T!D38)*100</f>
        <v>57.818283815694791</v>
      </c>
      <c r="J38" s="157">
        <f>(E38/T!E38)*100</f>
        <v>63.022669266534002</v>
      </c>
      <c r="K38" s="157">
        <f t="shared" ref="K38:K58" si="6">(J38-H38)</f>
        <v>3.1400262203451916</v>
      </c>
      <c r="L38" s="196"/>
    </row>
    <row r="39" spans="1:12" ht="14.25" x14ac:dyDescent="0.2">
      <c r="A39" s="146">
        <v>32</v>
      </c>
      <c r="B39" s="147" t="s">
        <v>47</v>
      </c>
      <c r="C39" s="151">
        <v>3892.74</v>
      </c>
      <c r="D39" s="151">
        <v>9711.7899999999991</v>
      </c>
      <c r="E39" s="151">
        <v>9771.32</v>
      </c>
      <c r="F39" s="153">
        <f t="shared" si="5"/>
        <v>5878.58</v>
      </c>
      <c r="G39" s="161">
        <f t="shared" si="4"/>
        <v>151.01393876806569</v>
      </c>
      <c r="H39" s="153">
        <f>(C39/T!C39)*100</f>
        <v>99.404249668672918</v>
      </c>
      <c r="I39" s="153">
        <f>(D39/T!D39)*100</f>
        <v>97.496478827286353</v>
      </c>
      <c r="J39" s="153">
        <f>(E39/T!E39)*100</f>
        <v>94.416642912702969</v>
      </c>
      <c r="K39" s="153">
        <f t="shared" si="6"/>
        <v>-4.9876067559699493</v>
      </c>
      <c r="L39" s="195"/>
    </row>
    <row r="40" spans="1:12" s="83" customFormat="1" ht="15" x14ac:dyDescent="0.25">
      <c r="A40" s="203" t="s">
        <v>48</v>
      </c>
      <c r="B40" s="204"/>
      <c r="C40" s="155">
        <v>3892.74</v>
      </c>
      <c r="D40" s="155">
        <v>9711.7899999999991</v>
      </c>
      <c r="E40" s="155">
        <v>9771.32</v>
      </c>
      <c r="F40" s="157">
        <f t="shared" si="5"/>
        <v>5878.58</v>
      </c>
      <c r="G40" s="162">
        <f t="shared" si="4"/>
        <v>151.01393876806569</v>
      </c>
      <c r="H40" s="157">
        <f>(C40/T!C40)*100</f>
        <v>99.404249668672918</v>
      </c>
      <c r="I40" s="157">
        <f>(D40/T!D40)*100</f>
        <v>97.496478827286353</v>
      </c>
      <c r="J40" s="157">
        <f>(E40/T!E40)*100</f>
        <v>94.416642912702969</v>
      </c>
      <c r="K40" s="157">
        <f t="shared" si="6"/>
        <v>-4.9876067559699493</v>
      </c>
      <c r="L40" s="196"/>
    </row>
    <row r="41" spans="1:12" ht="14.25" x14ac:dyDescent="0.2">
      <c r="A41" s="146">
        <v>33</v>
      </c>
      <c r="B41" s="147" t="s">
        <v>49</v>
      </c>
      <c r="C41" s="151">
        <v>5654.91</v>
      </c>
      <c r="D41" s="151">
        <v>5104.37</v>
      </c>
      <c r="E41" s="151">
        <v>6766.1799999999994</v>
      </c>
      <c r="F41" s="153">
        <f t="shared" si="5"/>
        <v>1111.2699999999995</v>
      </c>
      <c r="G41" s="161">
        <f t="shared" si="4"/>
        <v>19.651417971285124</v>
      </c>
      <c r="H41" s="153">
        <f>(C41/T!C41)*100</f>
        <v>70.390471057292899</v>
      </c>
      <c r="I41" s="153">
        <f>(D41/T!D41)*100</f>
        <v>71.51581808501696</v>
      </c>
      <c r="J41" s="153">
        <f>(E41/T!E41)*100</f>
        <v>76.746079997096288</v>
      </c>
      <c r="K41" s="153">
        <f t="shared" si="6"/>
        <v>6.355608939803389</v>
      </c>
      <c r="L41" s="195"/>
    </row>
    <row r="42" spans="1:12" s="83" customFormat="1" ht="15" x14ac:dyDescent="0.25">
      <c r="A42" s="203" t="s">
        <v>50</v>
      </c>
      <c r="B42" s="204"/>
      <c r="C42" s="155">
        <v>5654.91</v>
      </c>
      <c r="D42" s="155">
        <v>5104.37</v>
      </c>
      <c r="E42" s="155">
        <v>6766.1799999999994</v>
      </c>
      <c r="F42" s="157">
        <f t="shared" si="5"/>
        <v>1111.2699999999995</v>
      </c>
      <c r="G42" s="162">
        <f t="shared" si="4"/>
        <v>19.651417971285124</v>
      </c>
      <c r="H42" s="157">
        <f>(C42/T!C42)*100</f>
        <v>70.390471057292899</v>
      </c>
      <c r="I42" s="157">
        <f>(D42/T!D42)*100</f>
        <v>71.51581808501696</v>
      </c>
      <c r="J42" s="157">
        <f>(E42/T!E42)*100</f>
        <v>76.746079997096288</v>
      </c>
      <c r="K42" s="157">
        <f t="shared" si="6"/>
        <v>6.355608939803389</v>
      </c>
      <c r="L42" s="196"/>
    </row>
    <row r="43" spans="1:12" ht="14.25" x14ac:dyDescent="0.2">
      <c r="A43" s="146">
        <v>34</v>
      </c>
      <c r="B43" s="147" t="s">
        <v>51</v>
      </c>
      <c r="C43" s="151">
        <v>1698.14</v>
      </c>
      <c r="D43" s="151">
        <v>1376.85</v>
      </c>
      <c r="E43" s="151">
        <v>1932.4899999999998</v>
      </c>
      <c r="F43" s="153">
        <f t="shared" si="5"/>
        <v>234.34999999999968</v>
      </c>
      <c r="G43" s="161">
        <f t="shared" si="4"/>
        <v>13.800393371571229</v>
      </c>
      <c r="H43" s="153">
        <f>(C43/T!C43)*100</f>
        <v>88.237983891919981</v>
      </c>
      <c r="I43" s="153">
        <f>(D43/T!D43)*100</f>
        <v>79.911432004039526</v>
      </c>
      <c r="J43" s="153">
        <f>(E43/T!E43)*100</f>
        <v>87.895988829305793</v>
      </c>
      <c r="K43" s="153">
        <f t="shared" si="6"/>
        <v>-0.34199506261418833</v>
      </c>
      <c r="L43" s="195"/>
    </row>
    <row r="44" spans="1:12" ht="14.25" x14ac:dyDescent="0.2">
      <c r="A44" s="146">
        <v>35</v>
      </c>
      <c r="B44" s="147" t="s">
        <v>52</v>
      </c>
      <c r="C44" s="151">
        <v>204.48999999999998</v>
      </c>
      <c r="D44" s="151">
        <v>176.17</v>
      </c>
      <c r="E44" s="151">
        <v>190.47</v>
      </c>
      <c r="F44" s="153">
        <f t="shared" si="5"/>
        <v>-14.019999999999982</v>
      </c>
      <c r="G44" s="161">
        <f t="shared" si="4"/>
        <v>-6.8560809819550999</v>
      </c>
      <c r="H44" s="153">
        <f>(C44/T!C44)*100</f>
        <v>62.359721883386186</v>
      </c>
      <c r="I44" s="153">
        <f>(D44/T!D44)*100</f>
        <v>58.80762426144139</v>
      </c>
      <c r="J44" s="153">
        <f>(E44/T!E44)*100</f>
        <v>55.603561523865139</v>
      </c>
      <c r="K44" s="153">
        <f t="shared" si="6"/>
        <v>-6.7561603595210471</v>
      </c>
      <c r="L44" s="195"/>
    </row>
    <row r="45" spans="1:12" ht="14.25" x14ac:dyDescent="0.2">
      <c r="A45" s="146">
        <v>36</v>
      </c>
      <c r="B45" s="147" t="s">
        <v>53</v>
      </c>
      <c r="C45" s="151">
        <v>424.33</v>
      </c>
      <c r="D45" s="151">
        <v>487.59000000000003</v>
      </c>
      <c r="E45" s="151">
        <v>394.13</v>
      </c>
      <c r="F45" s="153">
        <f t="shared" si="5"/>
        <v>-30.199999999999989</v>
      </c>
      <c r="G45" s="161">
        <f t="shared" si="4"/>
        <v>-7.11710225532015</v>
      </c>
      <c r="H45" s="153">
        <f>(C45/T!C45)*100</f>
        <v>83.290150355278143</v>
      </c>
      <c r="I45" s="153">
        <f>(D45/T!D45)*100</f>
        <v>117.01785542862628</v>
      </c>
      <c r="J45" s="153">
        <f>(E45/T!E45)*100</f>
        <v>77.667205296969215</v>
      </c>
      <c r="K45" s="153">
        <f t="shared" si="6"/>
        <v>-5.6229450583089289</v>
      </c>
      <c r="L45" s="195"/>
    </row>
    <row r="46" spans="1:12" ht="14.25" x14ac:dyDescent="0.2">
      <c r="A46" s="146">
        <v>37</v>
      </c>
      <c r="B46" s="147" t="s">
        <v>54</v>
      </c>
      <c r="C46" s="151">
        <v>435.01</v>
      </c>
      <c r="D46" s="151">
        <v>399.46</v>
      </c>
      <c r="E46" s="151">
        <v>522.1</v>
      </c>
      <c r="F46" s="153">
        <f t="shared" si="5"/>
        <v>87.090000000000032</v>
      </c>
      <c r="G46" s="161">
        <f t="shared" si="4"/>
        <v>20.02022942001334</v>
      </c>
      <c r="H46" s="153">
        <f>(C46/T!C46)*100</f>
        <v>96.168811071318032</v>
      </c>
      <c r="I46" s="153">
        <f>(D46/T!D46)*100</f>
        <v>98.214988198269069</v>
      </c>
      <c r="J46" s="153">
        <f>(E46/T!E46)*100</f>
        <v>109.83485852529715</v>
      </c>
      <c r="K46" s="153">
        <f t="shared" si="6"/>
        <v>13.666047453979118</v>
      </c>
      <c r="L46" s="195"/>
    </row>
    <row r="47" spans="1:12" ht="14.25" x14ac:dyDescent="0.2">
      <c r="A47" s="146">
        <v>38</v>
      </c>
      <c r="B47" s="147" t="s">
        <v>55</v>
      </c>
      <c r="C47" s="151">
        <v>133.85</v>
      </c>
      <c r="D47" s="151">
        <v>126.71000000000001</v>
      </c>
      <c r="E47" s="151">
        <v>220.38</v>
      </c>
      <c r="F47" s="153">
        <f t="shared" si="5"/>
        <v>86.53</v>
      </c>
      <c r="G47" s="161">
        <f t="shared" si="4"/>
        <v>64.646992902502802</v>
      </c>
      <c r="H47" s="153">
        <f>(C47/T!C47)*100</f>
        <v>73.620812936582141</v>
      </c>
      <c r="I47" s="153">
        <f>(D47/T!D47)*100</f>
        <v>91.44774826789839</v>
      </c>
      <c r="J47" s="153">
        <f>(E47/T!E47)*100</f>
        <v>102.31197771587743</v>
      </c>
      <c r="K47" s="153">
        <f t="shared" si="6"/>
        <v>28.691164779295292</v>
      </c>
      <c r="L47" s="195"/>
    </row>
    <row r="48" spans="1:12" ht="14.25" x14ac:dyDescent="0.2">
      <c r="A48" s="146">
        <v>39</v>
      </c>
      <c r="B48" s="147" t="s">
        <v>56</v>
      </c>
      <c r="C48" s="151">
        <v>119.43</v>
      </c>
      <c r="D48" s="151">
        <v>119.69999999999999</v>
      </c>
      <c r="E48" s="151">
        <v>113.57000000000001</v>
      </c>
      <c r="F48" s="153">
        <f t="shared" si="5"/>
        <v>-5.8599999999999994</v>
      </c>
      <c r="G48" s="161">
        <f t="shared" si="4"/>
        <v>-4.9066398727287943</v>
      </c>
      <c r="H48" s="153">
        <f>(C48/T!C48)*100</f>
        <v>88.211832483935311</v>
      </c>
      <c r="I48" s="153">
        <f>(D48/T!D48)*100</f>
        <v>101.53532954449062</v>
      </c>
      <c r="J48" s="153">
        <f>(E48/T!E48)*100</f>
        <v>82.452446638594466</v>
      </c>
      <c r="K48" s="153">
        <f t="shared" si="6"/>
        <v>-5.7593858453408444</v>
      </c>
      <c r="L48" s="195"/>
    </row>
    <row r="49" spans="1:12" ht="14.25" x14ac:dyDescent="0.2">
      <c r="A49" s="146">
        <v>40</v>
      </c>
      <c r="B49" s="147" t="s">
        <v>57</v>
      </c>
      <c r="C49" s="151">
        <v>163.01999999999998</v>
      </c>
      <c r="D49" s="151">
        <v>156.23000000000002</v>
      </c>
      <c r="E49" s="151">
        <v>99.149999999999991</v>
      </c>
      <c r="F49" s="153">
        <f t="shared" si="5"/>
        <v>-63.86999999999999</v>
      </c>
      <c r="G49" s="161">
        <f t="shared" si="4"/>
        <v>-39.179241810820756</v>
      </c>
      <c r="H49" s="153">
        <f>(C49/T!C49)*100</f>
        <v>92.698737632207411</v>
      </c>
      <c r="I49" s="153">
        <f>(D49/T!D49)*100</f>
        <v>97.564478860925504</v>
      </c>
      <c r="J49" s="153">
        <f>(E49/T!E49)*100</f>
        <v>59.02839792820145</v>
      </c>
      <c r="K49" s="153">
        <f t="shared" si="6"/>
        <v>-33.670339704005961</v>
      </c>
      <c r="L49" s="195"/>
    </row>
    <row r="50" spans="1:12" s="83" customFormat="1" ht="15" x14ac:dyDescent="0.25">
      <c r="A50" s="203" t="s">
        <v>58</v>
      </c>
      <c r="B50" s="204"/>
      <c r="C50" s="155">
        <v>3178.2799999999997</v>
      </c>
      <c r="D50" s="155">
        <v>2842.71</v>
      </c>
      <c r="E50" s="155">
        <v>3472.2900000000004</v>
      </c>
      <c r="F50" s="157">
        <f t="shared" si="5"/>
        <v>294.01000000000067</v>
      </c>
      <c r="G50" s="162">
        <f t="shared" si="4"/>
        <v>9.2506009539751286</v>
      </c>
      <c r="H50" s="157">
        <f>(C50/T!C50)*100</f>
        <v>85.730778360415172</v>
      </c>
      <c r="I50" s="157">
        <f>(D50/T!D50)*100</f>
        <v>87.132339418608936</v>
      </c>
      <c r="J50" s="157">
        <f>(E50/T!E50)*100</f>
        <v>85.84004726741442</v>
      </c>
      <c r="K50" s="157">
        <f t="shared" si="6"/>
        <v>0.10926890699924741</v>
      </c>
      <c r="L50" s="196"/>
    </row>
    <row r="51" spans="1:12" ht="14.25" x14ac:dyDescent="0.2">
      <c r="A51" s="146">
        <v>41</v>
      </c>
      <c r="B51" s="147" t="s">
        <v>59</v>
      </c>
      <c r="C51" s="151">
        <v>0</v>
      </c>
      <c r="D51" s="151">
        <v>0</v>
      </c>
      <c r="E51" s="151">
        <v>0</v>
      </c>
      <c r="F51" s="153">
        <f t="shared" si="5"/>
        <v>0</v>
      </c>
      <c r="G51" s="153">
        <f t="shared" ref="G51:G57" si="7">(F51-D51)</f>
        <v>0</v>
      </c>
      <c r="H51" s="153">
        <f t="shared" ref="H51:H57" si="8">(G51-E51)</f>
        <v>0</v>
      </c>
      <c r="I51" s="153">
        <f t="shared" ref="I51:I57" si="9">(H51-F51)</f>
        <v>0</v>
      </c>
      <c r="J51" s="153">
        <f t="shared" ref="J51:J57" si="10">(I51-G51)</f>
        <v>0</v>
      </c>
      <c r="K51" s="153">
        <f t="shared" si="6"/>
        <v>0</v>
      </c>
      <c r="L51" s="195"/>
    </row>
    <row r="52" spans="1:12" ht="14.25" x14ac:dyDescent="0.2">
      <c r="A52" s="146">
        <v>42</v>
      </c>
      <c r="B52" s="147" t="s">
        <v>60</v>
      </c>
      <c r="C52" s="151">
        <v>0</v>
      </c>
      <c r="D52" s="151">
        <v>0</v>
      </c>
      <c r="E52" s="151">
        <v>0</v>
      </c>
      <c r="F52" s="153">
        <f t="shared" si="5"/>
        <v>0</v>
      </c>
      <c r="G52" s="153">
        <f t="shared" si="7"/>
        <v>0</v>
      </c>
      <c r="H52" s="153">
        <f t="shared" si="8"/>
        <v>0</v>
      </c>
      <c r="I52" s="153">
        <f t="shared" si="9"/>
        <v>0</v>
      </c>
      <c r="J52" s="153">
        <f t="shared" si="10"/>
        <v>0</v>
      </c>
      <c r="K52" s="153">
        <f t="shared" si="6"/>
        <v>0</v>
      </c>
      <c r="L52" s="195"/>
    </row>
    <row r="53" spans="1:12" ht="14.25" x14ac:dyDescent="0.2">
      <c r="A53" s="146">
        <v>43</v>
      </c>
      <c r="B53" s="147" t="s">
        <v>61</v>
      </c>
      <c r="C53" s="151">
        <v>0</v>
      </c>
      <c r="D53" s="151">
        <v>0</v>
      </c>
      <c r="E53" s="151">
        <v>0</v>
      </c>
      <c r="F53" s="153">
        <f t="shared" si="5"/>
        <v>0</v>
      </c>
      <c r="G53" s="153">
        <f t="shared" si="7"/>
        <v>0</v>
      </c>
      <c r="H53" s="153">
        <f t="shared" si="8"/>
        <v>0</v>
      </c>
      <c r="I53" s="153">
        <f t="shared" si="9"/>
        <v>0</v>
      </c>
      <c r="J53" s="153">
        <f t="shared" si="10"/>
        <v>0</v>
      </c>
      <c r="K53" s="153">
        <f t="shared" si="6"/>
        <v>0</v>
      </c>
      <c r="L53" s="195"/>
    </row>
    <row r="54" spans="1:12" ht="14.25" x14ac:dyDescent="0.2">
      <c r="A54" s="146">
        <v>44</v>
      </c>
      <c r="B54" s="147" t="s">
        <v>62</v>
      </c>
      <c r="C54" s="151">
        <v>0</v>
      </c>
      <c r="D54" s="151">
        <v>0</v>
      </c>
      <c r="E54" s="151">
        <v>0</v>
      </c>
      <c r="F54" s="153">
        <f t="shared" si="5"/>
        <v>0</v>
      </c>
      <c r="G54" s="153">
        <f t="shared" si="7"/>
        <v>0</v>
      </c>
      <c r="H54" s="153">
        <f t="shared" si="8"/>
        <v>0</v>
      </c>
      <c r="I54" s="153">
        <f t="shared" si="9"/>
        <v>0</v>
      </c>
      <c r="J54" s="153">
        <f t="shared" si="10"/>
        <v>0</v>
      </c>
      <c r="K54" s="153">
        <f t="shared" si="6"/>
        <v>0</v>
      </c>
      <c r="L54" s="195"/>
    </row>
    <row r="55" spans="1:12" ht="14.25" x14ac:dyDescent="0.2">
      <c r="A55" s="146">
        <v>45</v>
      </c>
      <c r="B55" s="147" t="s">
        <v>63</v>
      </c>
      <c r="C55" s="151">
        <v>0</v>
      </c>
      <c r="D55" s="151">
        <v>0</v>
      </c>
      <c r="E55" s="151">
        <v>0</v>
      </c>
      <c r="F55" s="153">
        <f t="shared" si="5"/>
        <v>0</v>
      </c>
      <c r="G55" s="153">
        <f t="shared" si="7"/>
        <v>0</v>
      </c>
      <c r="H55" s="153">
        <f t="shared" si="8"/>
        <v>0</v>
      </c>
      <c r="I55" s="153">
        <f t="shared" si="9"/>
        <v>0</v>
      </c>
      <c r="J55" s="153">
        <f t="shared" si="10"/>
        <v>0</v>
      </c>
      <c r="K55" s="153">
        <f t="shared" si="6"/>
        <v>0</v>
      </c>
      <c r="L55" s="195"/>
    </row>
    <row r="56" spans="1:12" ht="14.25" x14ac:dyDescent="0.2">
      <c r="A56" s="146">
        <v>46</v>
      </c>
      <c r="B56" s="147" t="s">
        <v>64</v>
      </c>
      <c r="C56" s="151">
        <v>0</v>
      </c>
      <c r="D56" s="151">
        <v>0</v>
      </c>
      <c r="E56" s="151">
        <v>0</v>
      </c>
      <c r="F56" s="153">
        <f t="shared" si="5"/>
        <v>0</v>
      </c>
      <c r="G56" s="153">
        <f t="shared" si="7"/>
        <v>0</v>
      </c>
      <c r="H56" s="153">
        <f t="shared" si="8"/>
        <v>0</v>
      </c>
      <c r="I56" s="153">
        <f t="shared" si="9"/>
        <v>0</v>
      </c>
      <c r="J56" s="153">
        <f t="shared" si="10"/>
        <v>0</v>
      </c>
      <c r="K56" s="153">
        <f t="shared" si="6"/>
        <v>0</v>
      </c>
      <c r="L56" s="195"/>
    </row>
    <row r="57" spans="1:12" s="83" customFormat="1" ht="15" x14ac:dyDescent="0.25">
      <c r="A57" s="203" t="s">
        <v>65</v>
      </c>
      <c r="B57" s="204"/>
      <c r="C57" s="155">
        <f>SUM(C51:C56)</f>
        <v>0</v>
      </c>
      <c r="D57" s="155">
        <v>0</v>
      </c>
      <c r="E57" s="155">
        <f>SUM(E51:E56)</f>
        <v>0</v>
      </c>
      <c r="F57" s="157">
        <f t="shared" si="5"/>
        <v>0</v>
      </c>
      <c r="G57" s="157">
        <f t="shared" si="7"/>
        <v>0</v>
      </c>
      <c r="H57" s="157">
        <f t="shared" si="8"/>
        <v>0</v>
      </c>
      <c r="I57" s="157">
        <f t="shared" si="9"/>
        <v>0</v>
      </c>
      <c r="J57" s="157">
        <f t="shared" si="10"/>
        <v>0</v>
      </c>
      <c r="K57" s="157">
        <f t="shared" si="6"/>
        <v>0</v>
      </c>
      <c r="L57" s="196"/>
    </row>
    <row r="58" spans="1:12" s="83" customFormat="1" ht="15" x14ac:dyDescent="0.25">
      <c r="A58" s="203" t="s">
        <v>66</v>
      </c>
      <c r="B58" s="204"/>
      <c r="C58" s="155">
        <f>SUM(C18+C38+C40+C42+C50+C57)</f>
        <v>98845.660000000018</v>
      </c>
      <c r="D58" s="155">
        <v>96124.599999999991</v>
      </c>
      <c r="E58" s="155">
        <f>SUM(E18+E38+E40+E42+E50+E57)</f>
        <v>117414.68999999999</v>
      </c>
      <c r="F58" s="157">
        <f t="shared" si="5"/>
        <v>18569.02999999997</v>
      </c>
      <c r="G58" s="162">
        <f t="shared" si="4"/>
        <v>18.78588296137632</v>
      </c>
      <c r="H58" s="157">
        <f>(C58/T!C58)*100</f>
        <v>48.833613387588045</v>
      </c>
      <c r="I58" s="157">
        <f>(D58/T!D58)*100</f>
        <v>50.737077549062491</v>
      </c>
      <c r="J58" s="157">
        <f>(E58/T!E58)*100</f>
        <v>53.247469304338999</v>
      </c>
      <c r="K58" s="157">
        <f t="shared" si="6"/>
        <v>4.4138559167509541</v>
      </c>
      <c r="L58" s="196"/>
    </row>
    <row r="59" spans="1:12" x14ac:dyDescent="0.2">
      <c r="G59" s="32" t="str">
        <f t="shared" si="4"/>
        <v/>
      </c>
      <c r="L59" s="195"/>
    </row>
    <row r="60" spans="1:12" x14ac:dyDescent="0.2">
      <c r="G60" s="32" t="str">
        <f t="shared" si="4"/>
        <v/>
      </c>
      <c r="L60" s="195"/>
    </row>
    <row r="61" spans="1:12" x14ac:dyDescent="0.2">
      <c r="G61" s="32" t="str">
        <f t="shared" ref="G61:G64" si="11">IF(C61=0,"",(E61-C61)/C61*100)</f>
        <v/>
      </c>
    </row>
    <row r="62" spans="1:12" x14ac:dyDescent="0.2">
      <c r="G62" s="32" t="str">
        <f t="shared" si="11"/>
        <v/>
      </c>
    </row>
    <row r="63" spans="1:12" x14ac:dyDescent="0.2">
      <c r="G63" s="32" t="str">
        <f t="shared" si="11"/>
        <v/>
      </c>
    </row>
    <row r="64" spans="1:12" x14ac:dyDescent="0.2">
      <c r="G64" s="32" t="str">
        <f t="shared" si="11"/>
        <v/>
      </c>
    </row>
  </sheetData>
  <mergeCells count="14">
    <mergeCell ref="L2:L60"/>
    <mergeCell ref="F4:G4"/>
    <mergeCell ref="I2:K2"/>
    <mergeCell ref="A3:A4"/>
    <mergeCell ref="B3:B4"/>
    <mergeCell ref="C3:G3"/>
    <mergeCell ref="H3:K3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45866141700000002" right="0.45866141700000002" top="0.99803149599999996" bottom="0.49803149600000002" header="6.4960630000000005E-2" footer="6.4960630000000005E-2"/>
  <pageSetup paperSize="9" scale="58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0"/>
  <sheetViews>
    <sheetView view="pageBreakPreview" zoomScale="60" zoomScaleNormal="100" workbookViewId="0">
      <selection activeCell="Q12" sqref="Q12"/>
    </sheetView>
  </sheetViews>
  <sheetFormatPr defaultColWidth="9.140625" defaultRowHeight="12.75" x14ac:dyDescent="0.2"/>
  <cols>
    <col min="1" max="1" width="4.85546875" style="11" customWidth="1"/>
    <col min="2" max="2" width="31" style="11" customWidth="1"/>
    <col min="3" max="6" width="13.7109375" style="11" customWidth="1"/>
    <col min="7" max="7" width="13.7109375" style="32" customWidth="1"/>
    <col min="8" max="10" width="13.7109375" style="11" customWidth="1"/>
    <col min="11" max="11" width="13.7109375" style="32" customWidth="1"/>
    <col min="12" max="15" width="13.7109375" style="11" customWidth="1"/>
    <col min="16" max="221" width="9.140625" style="11" customWidth="1"/>
    <col min="222" max="16384" width="9.140625" style="11"/>
  </cols>
  <sheetData>
    <row r="1" spans="1:16" s="24" customFormat="1" ht="18" x14ac:dyDescent="0.25">
      <c r="A1" s="13" t="s">
        <v>125</v>
      </c>
      <c r="C1" s="13" t="s">
        <v>126</v>
      </c>
      <c r="D1" s="13"/>
      <c r="E1" s="13"/>
      <c r="F1" s="13"/>
      <c r="G1" s="13"/>
      <c r="H1" s="13"/>
      <c r="I1" s="13"/>
      <c r="J1" s="13"/>
      <c r="K1" s="13"/>
    </row>
    <row r="2" spans="1:16" s="24" customFormat="1" ht="16.5" customHeight="1" x14ac:dyDescent="0.25">
      <c r="A2" s="13"/>
      <c r="C2" s="37" t="s">
        <v>69</v>
      </c>
      <c r="D2" s="37"/>
      <c r="E2" s="37"/>
      <c r="F2" s="37"/>
      <c r="G2" s="37"/>
      <c r="H2" s="38"/>
      <c r="I2" s="188" t="s">
        <v>3</v>
      </c>
      <c r="J2" s="188"/>
      <c r="K2" s="188"/>
      <c r="L2" s="188"/>
      <c r="M2" s="188"/>
      <c r="N2" s="188"/>
      <c r="O2" s="188"/>
    </row>
    <row r="3" spans="1:16" s="27" customFormat="1" ht="17.25" customHeight="1" x14ac:dyDescent="0.2">
      <c r="A3" s="202" t="s">
        <v>127</v>
      </c>
      <c r="B3" s="202" t="s">
        <v>5</v>
      </c>
      <c r="C3" s="220" t="s">
        <v>6</v>
      </c>
      <c r="D3" s="220"/>
      <c r="E3" s="220"/>
      <c r="F3" s="220"/>
      <c r="G3" s="220"/>
      <c r="H3" s="220" t="s">
        <v>128</v>
      </c>
      <c r="I3" s="220"/>
      <c r="J3" s="220"/>
      <c r="K3" s="220"/>
      <c r="L3" s="220" t="s">
        <v>129</v>
      </c>
      <c r="M3" s="220"/>
      <c r="N3" s="220"/>
      <c r="O3" s="220"/>
      <c r="P3" s="192" t="s">
        <v>130</v>
      </c>
    </row>
    <row r="4" spans="1:16" s="27" customFormat="1" ht="38.25" x14ac:dyDescent="0.2">
      <c r="A4" s="202"/>
      <c r="B4" s="202"/>
      <c r="C4" s="30" t="s">
        <v>9</v>
      </c>
      <c r="D4" s="30" t="s">
        <v>10</v>
      </c>
      <c r="E4" s="30" t="s">
        <v>11</v>
      </c>
      <c r="F4" s="202" t="str">
        <f>"GROWTH DURING THE YEAR " &amp;AsOn!D1</f>
        <v>GROWTH DURING THE YEAR 2025-26</v>
      </c>
      <c r="G4" s="202"/>
      <c r="H4" s="30" t="str">
        <f>C4</f>
        <v>As on  31ST MAR 25</v>
      </c>
      <c r="I4" s="30" t="str">
        <f>D4</f>
        <v>As on 30TH SEPT 24</v>
      </c>
      <c r="J4" s="30" t="str">
        <f>E4</f>
        <v>As on 30TH SEPT 25</v>
      </c>
      <c r="K4" s="36" t="str">
        <f>F4</f>
        <v>GROWTH DURING THE YEAR 2025-26</v>
      </c>
      <c r="L4" s="30" t="str">
        <f>C4</f>
        <v>As on  31ST MAR 25</v>
      </c>
      <c r="M4" s="30" t="str">
        <f>D4</f>
        <v>As on 30TH SEPT 24</v>
      </c>
      <c r="N4" s="30" t="str">
        <f>E4</f>
        <v>As on 30TH SEPT 25</v>
      </c>
      <c r="O4" s="36" t="str">
        <f>F4</f>
        <v>GROWTH DURING THE YEAR 2025-26</v>
      </c>
      <c r="P4" s="192"/>
    </row>
    <row r="5" spans="1:16" s="24" customFormat="1" x14ac:dyDescent="0.2">
      <c r="C5" s="34" t="str">
        <f>RIGHT(C4,7)</f>
        <v xml:space="preserve"> MAR 25</v>
      </c>
      <c r="D5" s="34" t="str">
        <f t="shared" ref="D5:E5" si="0">RIGHT(D4,7)</f>
        <v>SEPT 24</v>
      </c>
      <c r="E5" s="34" t="str">
        <f t="shared" si="0"/>
        <v>SEPT 25</v>
      </c>
      <c r="F5" s="39" t="s">
        <v>12</v>
      </c>
      <c r="G5" s="39" t="s">
        <v>13</v>
      </c>
      <c r="H5" s="34" t="str">
        <f>RIGHT(H4,7)</f>
        <v xml:space="preserve"> MAR 25</v>
      </c>
      <c r="I5" s="34" t="str">
        <f t="shared" ref="I5:J5" si="1">RIGHT(I4,7)</f>
        <v>SEPT 24</v>
      </c>
      <c r="J5" s="34" t="str">
        <f t="shared" si="1"/>
        <v>SEPT 25</v>
      </c>
      <c r="K5" s="39" t="s">
        <v>12</v>
      </c>
      <c r="L5" s="34" t="str">
        <f>RIGHT(L4,7)</f>
        <v xml:space="preserve"> MAR 25</v>
      </c>
      <c r="M5" s="34" t="str">
        <f t="shared" ref="M5:N5" si="2">RIGHT(M4,7)</f>
        <v>SEPT 24</v>
      </c>
      <c r="N5" s="34" t="str">
        <f t="shared" si="2"/>
        <v>SEPT 25</v>
      </c>
      <c r="O5" s="39" t="s">
        <v>12</v>
      </c>
      <c r="P5" s="192"/>
    </row>
    <row r="6" spans="1:16" ht="14.25" x14ac:dyDescent="0.2">
      <c r="A6" s="85">
        <v>1</v>
      </c>
      <c r="B6" s="86" t="s">
        <v>14</v>
      </c>
      <c r="C6" s="136">
        <v>2618.9699999999998</v>
      </c>
      <c r="D6" s="136">
        <v>2424.4899999999998</v>
      </c>
      <c r="E6" s="136">
        <v>2857.27</v>
      </c>
      <c r="F6" s="136">
        <f t="shared" ref="F6:F37" si="3">(E6-C6)</f>
        <v>238.30000000000018</v>
      </c>
      <c r="G6" s="163">
        <f>IF(C6=0,"",(E6-C6)/C6*100)</f>
        <v>9.0989969339091399</v>
      </c>
      <c r="H6" s="136">
        <f>(C6/T1d!C6)*100</f>
        <v>32.204938393054775</v>
      </c>
      <c r="I6" s="136">
        <f>(D6/T1d!D6)*100</f>
        <v>32.663401884771609</v>
      </c>
      <c r="J6" s="136">
        <f>(E6/T1d!E6)*100</f>
        <v>32.075469580016083</v>
      </c>
      <c r="K6" s="136">
        <f t="shared" ref="K6:K37" si="4">(J6-H6)</f>
        <v>-0.12946881303869162</v>
      </c>
      <c r="L6" s="136">
        <f>(C6/T!C6)*100</f>
        <v>18.17439289615287</v>
      </c>
      <c r="M6" s="136">
        <f>(D6/T!D6)*100</f>
        <v>17.105566722568362</v>
      </c>
      <c r="N6" s="136">
        <f>(E6/T!E6)*100</f>
        <v>18.865160193453608</v>
      </c>
      <c r="O6" s="136">
        <f t="shared" ref="O6:O37" si="5">(N6-L6)</f>
        <v>0.69076729730073794</v>
      </c>
      <c r="P6" s="195"/>
    </row>
    <row r="7" spans="1:16" ht="14.25" x14ac:dyDescent="0.2">
      <c r="A7" s="85">
        <v>2</v>
      </c>
      <c r="B7" s="86" t="s">
        <v>15</v>
      </c>
      <c r="C7" s="136">
        <v>973.66</v>
      </c>
      <c r="D7" s="136">
        <v>928.13</v>
      </c>
      <c r="E7" s="136">
        <v>1039.08</v>
      </c>
      <c r="F7" s="136">
        <f t="shared" si="3"/>
        <v>65.419999999999959</v>
      </c>
      <c r="G7" s="163">
        <f t="shared" ref="G7:G60" si="6">IF(C7=0,"",(E7-C7)/C7*100)</f>
        <v>6.718977877287756</v>
      </c>
      <c r="H7" s="136">
        <f>(C7/T1d!C7)*100</f>
        <v>31.80284496415215</v>
      </c>
      <c r="I7" s="136">
        <f>(D7/T1d!D7)*100</f>
        <v>32.534685951050577</v>
      </c>
      <c r="J7" s="136">
        <f>(E7/T1d!E7)*100</f>
        <v>30.338279347616631</v>
      </c>
      <c r="K7" s="136">
        <f t="shared" si="4"/>
        <v>-1.4645656165355199</v>
      </c>
      <c r="L7" s="136">
        <f>(C7/T!C7)*100</f>
        <v>15.447123515431894</v>
      </c>
      <c r="M7" s="136">
        <f>(D7/T!D7)*100</f>
        <v>15.350836569568582</v>
      </c>
      <c r="N7" s="136">
        <f>(E7/T!E7)*100</f>
        <v>15.422497896082035</v>
      </c>
      <c r="O7" s="136">
        <f t="shared" si="5"/>
        <v>-2.4625619349858852E-2</v>
      </c>
      <c r="P7" s="195"/>
    </row>
    <row r="8" spans="1:16" ht="14.25" x14ac:dyDescent="0.2">
      <c r="A8" s="85">
        <v>3</v>
      </c>
      <c r="B8" s="86" t="s">
        <v>16</v>
      </c>
      <c r="C8" s="136">
        <v>407.67</v>
      </c>
      <c r="D8" s="136">
        <v>352.93</v>
      </c>
      <c r="E8" s="136">
        <v>418.27</v>
      </c>
      <c r="F8" s="136">
        <f t="shared" si="3"/>
        <v>10.599999999999966</v>
      </c>
      <c r="G8" s="163">
        <f t="shared" si="6"/>
        <v>2.600142271935626</v>
      </c>
      <c r="H8" s="136">
        <f>(C8/T1d!C8)*100</f>
        <v>28.838114101793227</v>
      </c>
      <c r="I8" s="136">
        <f>(D8/T1d!D8)*100</f>
        <v>27.003267048714985</v>
      </c>
      <c r="J8" s="136">
        <f>(E8/T1d!E8)*100</f>
        <v>26.391439045473764</v>
      </c>
      <c r="K8" s="136">
        <f t="shared" si="4"/>
        <v>-2.4466750563194637</v>
      </c>
      <c r="L8" s="136">
        <f>(C8/T!C8)*100</f>
        <v>17.663038768825498</v>
      </c>
      <c r="M8" s="136">
        <f>(D8/T!D8)*100</f>
        <v>16.65486909413519</v>
      </c>
      <c r="N8" s="136">
        <f>(E8/T!E8)*100</f>
        <v>16.403710022158165</v>
      </c>
      <c r="O8" s="136">
        <f t="shared" si="5"/>
        <v>-1.2593287466673324</v>
      </c>
      <c r="P8" s="195"/>
    </row>
    <row r="9" spans="1:16" ht="14.25" x14ac:dyDescent="0.2">
      <c r="A9" s="85">
        <v>4</v>
      </c>
      <c r="B9" s="86" t="s">
        <v>17</v>
      </c>
      <c r="C9" s="136">
        <v>548.87</v>
      </c>
      <c r="D9" s="136">
        <v>553.28</v>
      </c>
      <c r="E9" s="136">
        <v>634.01</v>
      </c>
      <c r="F9" s="136">
        <f t="shared" si="3"/>
        <v>85.139999999999986</v>
      </c>
      <c r="G9" s="163">
        <f t="shared" si="6"/>
        <v>15.511869841674711</v>
      </c>
      <c r="H9" s="136">
        <f>(C9/T1d!C9)*100</f>
        <v>21.293756619504116</v>
      </c>
      <c r="I9" s="136">
        <f>(D9/T1d!D9)*100</f>
        <v>22.021357468944899</v>
      </c>
      <c r="J9" s="136">
        <f>(E9/T1d!E9)*100</f>
        <v>22.491796299909542</v>
      </c>
      <c r="K9" s="136">
        <f t="shared" si="4"/>
        <v>1.1980396804054259</v>
      </c>
      <c r="L9" s="136">
        <f>(C9/T!C9)*100</f>
        <v>10.07315318489807</v>
      </c>
      <c r="M9" s="136">
        <f>(D9/T!D9)*100</f>
        <v>10.889516517905468</v>
      </c>
      <c r="N9" s="136">
        <f>(E9/T!E9)*100</f>
        <v>11.911883513386567</v>
      </c>
      <c r="O9" s="136">
        <f t="shared" si="5"/>
        <v>1.8387303284884968</v>
      </c>
      <c r="P9" s="195"/>
    </row>
    <row r="10" spans="1:16" ht="14.25" x14ac:dyDescent="0.2">
      <c r="A10" s="85">
        <v>5</v>
      </c>
      <c r="B10" s="86" t="s">
        <v>18</v>
      </c>
      <c r="C10" s="136">
        <v>1193.47</v>
      </c>
      <c r="D10" s="136">
        <v>1239.82</v>
      </c>
      <c r="E10" s="136">
        <v>1257.78</v>
      </c>
      <c r="F10" s="136">
        <f t="shared" si="3"/>
        <v>64.309999999999945</v>
      </c>
      <c r="G10" s="163">
        <f t="shared" si="6"/>
        <v>5.3884890277929021</v>
      </c>
      <c r="H10" s="136">
        <f>(C10/T1d!C10)*100</f>
        <v>33.171478759714049</v>
      </c>
      <c r="I10" s="136">
        <f>(D10/T1d!D10)*100</f>
        <v>34.186181814171121</v>
      </c>
      <c r="J10" s="136">
        <f>(E10/T1d!E10)*100</f>
        <v>32.738403554482012</v>
      </c>
      <c r="K10" s="136">
        <f t="shared" si="4"/>
        <v>-0.43307520523203635</v>
      </c>
      <c r="L10" s="136">
        <f>(C10/T!C10)*100</f>
        <v>21.432175829069834</v>
      </c>
      <c r="M10" s="136">
        <f>(D10/T!D10)*100</f>
        <v>22.754877867484979</v>
      </c>
      <c r="N10" s="136">
        <f>(E10/T!E10)*100</f>
        <v>21.408511116330846</v>
      </c>
      <c r="O10" s="136">
        <f t="shared" si="5"/>
        <v>-2.3664712738987959E-2</v>
      </c>
      <c r="P10" s="195"/>
    </row>
    <row r="11" spans="1:16" ht="14.25" x14ac:dyDescent="0.2">
      <c r="A11" s="85">
        <v>6</v>
      </c>
      <c r="B11" s="86" t="s">
        <v>19</v>
      </c>
      <c r="C11" s="136">
        <v>1018.21</v>
      </c>
      <c r="D11" s="136">
        <v>1011.39</v>
      </c>
      <c r="E11" s="136">
        <v>1289.83</v>
      </c>
      <c r="F11" s="136">
        <f t="shared" si="3"/>
        <v>271.61999999999989</v>
      </c>
      <c r="G11" s="163">
        <f t="shared" si="6"/>
        <v>26.67622592588954</v>
      </c>
      <c r="H11" s="136">
        <f>(C11/T1d!C11)*100</f>
        <v>49.226938696577065</v>
      </c>
      <c r="I11" s="136">
        <f>(D11/T1d!D11)*100</f>
        <v>51.078497224845584</v>
      </c>
      <c r="J11" s="136">
        <f>(E11/T1d!E11)*100</f>
        <v>49.635955021588714</v>
      </c>
      <c r="K11" s="136">
        <f t="shared" si="4"/>
        <v>0.40901632501164897</v>
      </c>
      <c r="L11" s="136">
        <f>(C11/T!C11)*100</f>
        <v>15.818279549846823</v>
      </c>
      <c r="M11" s="136">
        <f>(D11/T!D11)*100</f>
        <v>17.342107925425111</v>
      </c>
      <c r="N11" s="136">
        <f>(E11/T!E11)*100</f>
        <v>22.150077106166087</v>
      </c>
      <c r="O11" s="136">
        <f t="shared" si="5"/>
        <v>6.3317975563192643</v>
      </c>
      <c r="P11" s="195"/>
    </row>
    <row r="12" spans="1:16" ht="14.25" x14ac:dyDescent="0.2">
      <c r="A12" s="85">
        <v>7</v>
      </c>
      <c r="B12" s="86" t="s">
        <v>20</v>
      </c>
      <c r="C12" s="136">
        <v>191.17</v>
      </c>
      <c r="D12" s="136">
        <v>186.43</v>
      </c>
      <c r="E12" s="136">
        <v>209.07</v>
      </c>
      <c r="F12" s="136">
        <f t="shared" si="3"/>
        <v>17.900000000000006</v>
      </c>
      <c r="G12" s="163">
        <f t="shared" si="6"/>
        <v>9.3633938379452886</v>
      </c>
      <c r="H12" s="136">
        <f>(C12/T1d!C12)*100</f>
        <v>33.404392877736811</v>
      </c>
      <c r="I12" s="136">
        <f>(D12/T1d!D12)*100</f>
        <v>34.684005878960392</v>
      </c>
      <c r="J12" s="136">
        <f>(E12/T1d!E12)*100</f>
        <v>30.990779994663658</v>
      </c>
      <c r="K12" s="136">
        <f t="shared" si="4"/>
        <v>-2.4136128830731529</v>
      </c>
      <c r="L12" s="136">
        <f>(C12/T!C12)*100</f>
        <v>15.016692195907467</v>
      </c>
      <c r="M12" s="136">
        <f>(D12/T!D12)*100</f>
        <v>16.079868897705708</v>
      </c>
      <c r="N12" s="136">
        <f>(E12/T!E12)*100</f>
        <v>15.669007487127987</v>
      </c>
      <c r="O12" s="136">
        <f t="shared" si="5"/>
        <v>0.65231529122051946</v>
      </c>
      <c r="P12" s="195"/>
    </row>
    <row r="13" spans="1:16" ht="14.25" x14ac:dyDescent="0.2">
      <c r="A13" s="85">
        <v>8</v>
      </c>
      <c r="B13" s="86" t="s">
        <v>21</v>
      </c>
      <c r="C13" s="136">
        <v>66.55</v>
      </c>
      <c r="D13" s="136">
        <v>20.2</v>
      </c>
      <c r="E13" s="136">
        <v>71.36</v>
      </c>
      <c r="F13" s="136">
        <f t="shared" si="3"/>
        <v>4.8100000000000023</v>
      </c>
      <c r="G13" s="163">
        <f t="shared" si="6"/>
        <v>7.2276483846731816</v>
      </c>
      <c r="H13" s="136">
        <f>(C13/T1d!C13)*100</f>
        <v>23.586744639376221</v>
      </c>
      <c r="I13" s="136">
        <f>(D13/T1d!D13)*100</f>
        <v>9.5404524630425556</v>
      </c>
      <c r="J13" s="136">
        <f>(E13/T1d!E13)*100</f>
        <v>18.230124667892905</v>
      </c>
      <c r="K13" s="136">
        <f t="shared" si="4"/>
        <v>-5.3566199714833154</v>
      </c>
      <c r="L13" s="136">
        <f>(C13/T!C13)*100</f>
        <v>22.887505588609557</v>
      </c>
      <c r="M13" s="136">
        <f>(D13/T!D13)*100</f>
        <v>7.2442978051929421</v>
      </c>
      <c r="N13" s="136">
        <f>(E13/T!E13)*100</f>
        <v>25.114380235095375</v>
      </c>
      <c r="O13" s="136">
        <f t="shared" si="5"/>
        <v>2.2268746464858182</v>
      </c>
      <c r="P13" s="195"/>
    </row>
    <row r="14" spans="1:16" ht="14.25" x14ac:dyDescent="0.2">
      <c r="A14" s="85">
        <v>9</v>
      </c>
      <c r="B14" s="86" t="s">
        <v>22</v>
      </c>
      <c r="C14" s="136">
        <v>1526.86</v>
      </c>
      <c r="D14" s="136">
        <v>1583.75</v>
      </c>
      <c r="E14" s="136">
        <v>1715.96</v>
      </c>
      <c r="F14" s="136">
        <f t="shared" si="3"/>
        <v>189.10000000000014</v>
      </c>
      <c r="G14" s="163">
        <f t="shared" si="6"/>
        <v>12.384894489344154</v>
      </c>
      <c r="H14" s="136">
        <f>(C14/T1d!C14)*100</f>
        <v>26.455259309570511</v>
      </c>
      <c r="I14" s="136">
        <f>(D14/T1d!D14)*100</f>
        <v>28.062413287807402</v>
      </c>
      <c r="J14" s="136">
        <f>(E14/T1d!E14)*100</f>
        <v>25.367887290628744</v>
      </c>
      <c r="K14" s="136">
        <f t="shared" si="4"/>
        <v>-1.0873720189417675</v>
      </c>
      <c r="L14" s="136">
        <f>(C14/T!C14)*100</f>
        <v>9.7465349391376179</v>
      </c>
      <c r="M14" s="136">
        <f>(D14/T!D14)*100</f>
        <v>10.810897521224172</v>
      </c>
      <c r="N14" s="136">
        <f>(E14/T!E14)*100</f>
        <v>9.9297436897496141</v>
      </c>
      <c r="O14" s="136">
        <f t="shared" si="5"/>
        <v>0.18320875061199615</v>
      </c>
      <c r="P14" s="195"/>
    </row>
    <row r="15" spans="1:16" ht="14.25" x14ac:dyDescent="0.2">
      <c r="A15" s="85">
        <v>10</v>
      </c>
      <c r="B15" s="86" t="s">
        <v>23</v>
      </c>
      <c r="C15" s="136">
        <v>2843.25</v>
      </c>
      <c r="D15" s="136">
        <v>2624.89</v>
      </c>
      <c r="E15" s="136">
        <v>2961.58</v>
      </c>
      <c r="F15" s="136">
        <f t="shared" si="3"/>
        <v>118.32999999999993</v>
      </c>
      <c r="G15" s="163">
        <f t="shared" si="6"/>
        <v>4.1617866877692755</v>
      </c>
      <c r="H15" s="136">
        <f>(C15/T1d!C15)*100</f>
        <v>21.500778134202065</v>
      </c>
      <c r="I15" s="136">
        <f>(D15/T1d!D15)*100</f>
        <v>20.756796850844498</v>
      </c>
      <c r="J15" s="136">
        <f>(E15/T1d!E15)*100</f>
        <v>18.945260774166307</v>
      </c>
      <c r="K15" s="136">
        <f t="shared" si="4"/>
        <v>-2.5555173600357577</v>
      </c>
      <c r="L15" s="136">
        <f>(C15/T!C15)*100</f>
        <v>5.4973494007584636</v>
      </c>
      <c r="M15" s="136">
        <f>(D15/T!D15)*100</f>
        <v>5.7875958135297392</v>
      </c>
      <c r="N15" s="136">
        <f>(E15/T!E15)*100</f>
        <v>5.5643234574191851</v>
      </c>
      <c r="O15" s="136">
        <f t="shared" si="5"/>
        <v>6.6974056660721537E-2</v>
      </c>
      <c r="P15" s="195"/>
    </row>
    <row r="16" spans="1:16" ht="14.25" x14ac:dyDescent="0.2">
      <c r="A16" s="85">
        <v>11</v>
      </c>
      <c r="B16" s="86" t="s">
        <v>24</v>
      </c>
      <c r="C16" s="136">
        <v>409.5</v>
      </c>
      <c r="D16" s="136">
        <v>237.27</v>
      </c>
      <c r="E16" s="136">
        <v>299.10000000000002</v>
      </c>
      <c r="F16" s="136">
        <f t="shared" si="3"/>
        <v>-110.39999999999998</v>
      </c>
      <c r="G16" s="163">
        <f t="shared" si="6"/>
        <v>-26.959706959706953</v>
      </c>
      <c r="H16" s="136">
        <f>(C16/T1d!C16)*100</f>
        <v>24.704093821261811</v>
      </c>
      <c r="I16" s="136">
        <f>(D16/T1d!D16)*100</f>
        <v>17.505145968438065</v>
      </c>
      <c r="J16" s="136">
        <f>(E16/T1d!E16)*100</f>
        <v>19.360727046760914</v>
      </c>
      <c r="K16" s="136">
        <f t="shared" si="4"/>
        <v>-5.3433667745008968</v>
      </c>
      <c r="L16" s="136">
        <f>(C16/T!C16)*100</f>
        <v>9.438767866239175</v>
      </c>
      <c r="M16" s="136">
        <f>(D16/T!D16)*100</f>
        <v>7.0748092422466922</v>
      </c>
      <c r="N16" s="136">
        <f>(E16/T!E16)*100</f>
        <v>5.8051067860165064</v>
      </c>
      <c r="O16" s="136">
        <f t="shared" si="5"/>
        <v>-3.6336610802226685</v>
      </c>
      <c r="P16" s="195"/>
    </row>
    <row r="17" spans="1:16" ht="14.25" x14ac:dyDescent="0.2">
      <c r="A17" s="85">
        <v>12</v>
      </c>
      <c r="B17" s="86" t="s">
        <v>25</v>
      </c>
      <c r="C17" s="136">
        <v>725.94</v>
      </c>
      <c r="D17" s="136">
        <v>778.02</v>
      </c>
      <c r="E17" s="136">
        <v>766.99</v>
      </c>
      <c r="F17" s="136">
        <f t="shared" si="3"/>
        <v>41.049999999999955</v>
      </c>
      <c r="G17" s="163">
        <f t="shared" si="6"/>
        <v>5.6547373061134465</v>
      </c>
      <c r="H17" s="136">
        <f>(C17/T1d!C17)*100</f>
        <v>20.499830565909864</v>
      </c>
      <c r="I17" s="136">
        <f>(D17/T1d!D17)*100</f>
        <v>20.918564883525846</v>
      </c>
      <c r="J17" s="136">
        <f>(E17/T1d!E17)*100</f>
        <v>19.067163529783198</v>
      </c>
      <c r="K17" s="136">
        <f t="shared" si="4"/>
        <v>-1.4326670361266665</v>
      </c>
      <c r="L17" s="136">
        <f>(C17/T!C17)*100</f>
        <v>12.456693967270164</v>
      </c>
      <c r="M17" s="136">
        <f>(D17/T!D17)*100</f>
        <v>13.722927459083623</v>
      </c>
      <c r="N17" s="136">
        <f>(E17/T!E17)*100</f>
        <v>11.196149758849016</v>
      </c>
      <c r="O17" s="136">
        <f t="shared" si="5"/>
        <v>-1.2605442084211482</v>
      </c>
      <c r="P17" s="195"/>
    </row>
    <row r="18" spans="1:16" s="84" customFormat="1" ht="15" x14ac:dyDescent="0.25">
      <c r="A18" s="197" t="s">
        <v>26</v>
      </c>
      <c r="B18" s="198"/>
      <c r="C18" s="138">
        <f>SUM(C6:C17)</f>
        <v>12524.12</v>
      </c>
      <c r="D18" s="138">
        <f>SUM(D6:D17)</f>
        <v>11940.6</v>
      </c>
      <c r="E18" s="138">
        <f>SUM(E6:E17)</f>
        <v>13520.3</v>
      </c>
      <c r="F18" s="138">
        <f t="shared" si="3"/>
        <v>996.17999999999847</v>
      </c>
      <c r="G18" s="164">
        <f t="shared" si="6"/>
        <v>7.95409178449263</v>
      </c>
      <c r="H18" s="138">
        <f>(C18/T1d!C18)*100</f>
        <v>27.285688266395002</v>
      </c>
      <c r="I18" s="138">
        <f>(D18/T1d!D18)*100</f>
        <v>27.252223774704358</v>
      </c>
      <c r="J18" s="138">
        <f>(E18/T1d!E18)*100</f>
        <v>25.897356038221503</v>
      </c>
      <c r="K18" s="138">
        <f t="shared" si="4"/>
        <v>-1.3883322281734998</v>
      </c>
      <c r="L18" s="138">
        <f>(C18/T!C18)*100</f>
        <v>10.472384993426811</v>
      </c>
      <c r="M18" s="138">
        <f>(D18/T!D18)*100</f>
        <v>10.938114178830279</v>
      </c>
      <c r="N18" s="138">
        <f>(E18/T!E18)*100</f>
        <v>10.766239002176532</v>
      </c>
      <c r="O18" s="138">
        <f t="shared" si="5"/>
        <v>0.29385400874972056</v>
      </c>
      <c r="P18" s="196"/>
    </row>
    <row r="19" spans="1:16" ht="14.25" x14ac:dyDescent="0.2">
      <c r="A19" s="85">
        <v>13</v>
      </c>
      <c r="B19" s="86" t="s">
        <v>27</v>
      </c>
      <c r="C19" s="136">
        <v>2004.97</v>
      </c>
      <c r="D19" s="136">
        <v>1829.35</v>
      </c>
      <c r="E19" s="136">
        <v>1888.31</v>
      </c>
      <c r="F19" s="136">
        <f t="shared" si="3"/>
        <v>-116.66000000000008</v>
      </c>
      <c r="G19" s="163">
        <f t="shared" si="6"/>
        <v>-5.8185409257993923</v>
      </c>
      <c r="H19" s="136">
        <f>(C19/T1d!C19)*100</f>
        <v>32.85365729763565</v>
      </c>
      <c r="I19" s="136">
        <f>(D19/T1d!D19)*100</f>
        <v>31.815557248350395</v>
      </c>
      <c r="J19" s="136">
        <f>(E19/T1d!E19)*100</f>
        <v>28.424148732638599</v>
      </c>
      <c r="K19" s="136">
        <f t="shared" si="4"/>
        <v>-4.4295085649970503</v>
      </c>
      <c r="L19" s="136">
        <f>(C19/T!C19)*100</f>
        <v>22.389216388034935</v>
      </c>
      <c r="M19" s="136">
        <f>(D19/T!D19)*100</f>
        <v>22.439321772772043</v>
      </c>
      <c r="N19" s="136">
        <f>(E19/T!E19)*100</f>
        <v>18.016282595483499</v>
      </c>
      <c r="O19" s="136">
        <f t="shared" si="5"/>
        <v>-4.3729337925514358</v>
      </c>
      <c r="P19" s="195"/>
    </row>
    <row r="20" spans="1:16" ht="14.25" x14ac:dyDescent="0.2">
      <c r="A20" s="85">
        <v>14</v>
      </c>
      <c r="B20" s="86" t="s">
        <v>28</v>
      </c>
      <c r="C20" s="136">
        <v>151.51</v>
      </c>
      <c r="D20" s="136">
        <v>60.45</v>
      </c>
      <c r="E20" s="136">
        <v>168.87</v>
      </c>
      <c r="F20" s="136">
        <f t="shared" si="3"/>
        <v>17.360000000000014</v>
      </c>
      <c r="G20" s="163">
        <f t="shared" si="6"/>
        <v>11.457989571645445</v>
      </c>
      <c r="H20" s="136">
        <f>(C20/T1d!C20)*100</f>
        <v>13.680484699636114</v>
      </c>
      <c r="I20" s="136">
        <f>(D20/T1d!D20)*100</f>
        <v>5.6245115188507206</v>
      </c>
      <c r="J20" s="136">
        <f>(E20/T1d!E20)*100</f>
        <v>14.625717774833058</v>
      </c>
      <c r="K20" s="136">
        <f t="shared" si="4"/>
        <v>0.94523307519694377</v>
      </c>
      <c r="L20" s="136">
        <f>(C20/T!C20)*100</f>
        <v>7.8888449202315982</v>
      </c>
      <c r="M20" s="136">
        <f>(D20/T!D20)*100</f>
        <v>3.8692209712416714</v>
      </c>
      <c r="N20" s="136">
        <f>(E20/T!E20)*100</f>
        <v>8.283341590350572</v>
      </c>
      <c r="O20" s="136">
        <f t="shared" si="5"/>
        <v>0.39449667011897382</v>
      </c>
      <c r="P20" s="195"/>
    </row>
    <row r="21" spans="1:16" ht="14.25" x14ac:dyDescent="0.2">
      <c r="A21" s="85">
        <v>15</v>
      </c>
      <c r="B21" s="86" t="s">
        <v>29</v>
      </c>
      <c r="C21" s="136">
        <v>4.92</v>
      </c>
      <c r="D21" s="136">
        <v>3.81</v>
      </c>
      <c r="E21" s="136">
        <v>4.63</v>
      </c>
      <c r="F21" s="136">
        <f t="shared" si="3"/>
        <v>-0.29000000000000004</v>
      </c>
      <c r="G21" s="163">
        <f t="shared" si="6"/>
        <v>-5.894308943089432</v>
      </c>
      <c r="H21" s="136">
        <f>(C21/T1d!C21)*100</f>
        <v>3.4536010108100514</v>
      </c>
      <c r="I21" s="136">
        <f>(D21/T1d!D21)*100</f>
        <v>3.2176336458069414</v>
      </c>
      <c r="J21" s="136">
        <f>(E21/T1d!E21)*100</f>
        <v>2.5179464868392429</v>
      </c>
      <c r="K21" s="136">
        <f t="shared" si="4"/>
        <v>-0.9356545239708085</v>
      </c>
      <c r="L21" s="136">
        <f>(C21/T!C21)*100</f>
        <v>3.4701650444350403</v>
      </c>
      <c r="M21" s="136">
        <f>(D21/T!D21)*100</f>
        <v>2.8953567900296373</v>
      </c>
      <c r="N21" s="136">
        <f>(E21/T!E21)*100</f>
        <v>3.0858437749933345</v>
      </c>
      <c r="O21" s="136">
        <f t="shared" si="5"/>
        <v>-0.38432126944170575</v>
      </c>
      <c r="P21" s="195"/>
    </row>
    <row r="22" spans="1:16" ht="14.25" x14ac:dyDescent="0.2">
      <c r="A22" s="85">
        <v>16</v>
      </c>
      <c r="B22" s="86" t="s">
        <v>30</v>
      </c>
      <c r="C22" s="136">
        <v>164.25</v>
      </c>
      <c r="D22" s="136">
        <v>163.93</v>
      </c>
      <c r="E22" s="136">
        <v>162.18</v>
      </c>
      <c r="F22" s="136">
        <f t="shared" si="3"/>
        <v>-2.0699999999999932</v>
      </c>
      <c r="G22" s="163">
        <f t="shared" si="6"/>
        <v>-1.2602739726027357</v>
      </c>
      <c r="H22" s="136">
        <f>(C22/T1d!C22)*100</f>
        <v>54.936785069235391</v>
      </c>
      <c r="I22" s="136">
        <f>(D22/T1d!D22)*100</f>
        <v>57.112496951538162</v>
      </c>
      <c r="J22" s="136">
        <f>(E22/T1d!E22)*100</f>
        <v>50.484046692607009</v>
      </c>
      <c r="K22" s="136">
        <f t="shared" si="4"/>
        <v>-4.4527383766283819</v>
      </c>
      <c r="L22" s="136">
        <f>(C22/T!C22)*100</f>
        <v>40.930499140272616</v>
      </c>
      <c r="M22" s="136">
        <f>(D22/T!D22)*100</f>
        <v>44.729733417010017</v>
      </c>
      <c r="N22" s="136">
        <f>(E22/T!E22)*100</f>
        <v>43.295336234282814</v>
      </c>
      <c r="O22" s="136">
        <f t="shared" si="5"/>
        <v>2.3648370940101984</v>
      </c>
      <c r="P22" s="195"/>
    </row>
    <row r="23" spans="1:16" ht="14.25" x14ac:dyDescent="0.2">
      <c r="A23" s="85">
        <v>17</v>
      </c>
      <c r="B23" s="86" t="s">
        <v>31</v>
      </c>
      <c r="C23" s="136">
        <v>153.22999999999999</v>
      </c>
      <c r="D23" s="136">
        <v>83.76</v>
      </c>
      <c r="E23" s="136">
        <v>36.42</v>
      </c>
      <c r="F23" s="136">
        <f t="shared" si="3"/>
        <v>-116.80999999999999</v>
      </c>
      <c r="G23" s="163">
        <f t="shared" si="6"/>
        <v>-76.231808392612407</v>
      </c>
      <c r="H23" s="136">
        <f>(C23/T1d!C23)*100</f>
        <v>65.232013622818215</v>
      </c>
      <c r="I23" s="136">
        <f>(D23/T1d!D23)*100</f>
        <v>49.839343091752944</v>
      </c>
      <c r="J23" s="136">
        <f>(E23/T1d!E23)*100</f>
        <v>29.309512312892327</v>
      </c>
      <c r="K23" s="136">
        <f t="shared" si="4"/>
        <v>-35.922501309925892</v>
      </c>
      <c r="L23" s="136">
        <f>(C23/T!C23)*100</f>
        <v>25.874267574002463</v>
      </c>
      <c r="M23" s="136">
        <f>(D23/T!D23)*100</f>
        <v>18.203551170321433</v>
      </c>
      <c r="N23" s="136">
        <f>(E23/T!E23)*100</f>
        <v>7.4273478127867847</v>
      </c>
      <c r="O23" s="136">
        <f t="shared" si="5"/>
        <v>-18.446919761215678</v>
      </c>
      <c r="P23" s="195"/>
    </row>
    <row r="24" spans="1:16" ht="14.25" x14ac:dyDescent="0.2">
      <c r="A24" s="85">
        <v>18</v>
      </c>
      <c r="B24" s="86" t="s">
        <v>32</v>
      </c>
      <c r="C24" s="136">
        <v>3215.65</v>
      </c>
      <c r="D24" s="136">
        <v>2771.03</v>
      </c>
      <c r="E24" s="136">
        <v>3375.32</v>
      </c>
      <c r="F24" s="136">
        <f t="shared" si="3"/>
        <v>159.67000000000007</v>
      </c>
      <c r="G24" s="163">
        <f t="shared" si="6"/>
        <v>4.9654035731500654</v>
      </c>
      <c r="H24" s="136">
        <f>(C24/T1d!C24)*100</f>
        <v>25.865577663093141</v>
      </c>
      <c r="I24" s="136">
        <f>(D24/T1d!D24)*100</f>
        <v>25.910892181559426</v>
      </c>
      <c r="J24" s="136">
        <f>(E24/T1d!E24)*100</f>
        <v>21.751489433000486</v>
      </c>
      <c r="K24" s="136">
        <f t="shared" si="4"/>
        <v>-4.1140882300926549</v>
      </c>
      <c r="L24" s="136">
        <f>(C24/T!C24)*100</f>
        <v>14.188504383869056</v>
      </c>
      <c r="M24" s="136">
        <f>(D24/T!D24)*100</f>
        <v>13.381873287443005</v>
      </c>
      <c r="N24" s="136">
        <f>(E24/T!E24)*100</f>
        <v>13.684809720118452</v>
      </c>
      <c r="O24" s="136">
        <f t="shared" si="5"/>
        <v>-0.50369466375060412</v>
      </c>
      <c r="P24" s="195"/>
    </row>
    <row r="25" spans="1:16" ht="14.25" x14ac:dyDescent="0.2">
      <c r="A25" s="85">
        <v>19</v>
      </c>
      <c r="B25" s="86" t="s">
        <v>33</v>
      </c>
      <c r="C25" s="136">
        <v>1382.04</v>
      </c>
      <c r="D25" s="136">
        <v>1133.22</v>
      </c>
      <c r="E25" s="136">
        <v>1549.12</v>
      </c>
      <c r="F25" s="136">
        <f t="shared" si="3"/>
        <v>167.07999999999993</v>
      </c>
      <c r="G25" s="163">
        <f t="shared" si="6"/>
        <v>12.089375126624406</v>
      </c>
      <c r="H25" s="136">
        <f>(C25/T1d!C25)*100</f>
        <v>17.011900600199901</v>
      </c>
      <c r="I25" s="136">
        <f>(D25/T1d!D25)*100</f>
        <v>15.990167885333385</v>
      </c>
      <c r="J25" s="136">
        <f>(E25/T1d!E25)*100</f>
        <v>17.238551272649577</v>
      </c>
      <c r="K25" s="136">
        <f t="shared" si="4"/>
        <v>0.22665067244967574</v>
      </c>
      <c r="L25" s="136">
        <f>(C25/T!C25)*100</f>
        <v>11.948748097938857</v>
      </c>
      <c r="M25" s="136">
        <f>(D25/T!D25)*100</f>
        <v>10.653697939337418</v>
      </c>
      <c r="N25" s="136">
        <f>(E25/T!E25)*100</f>
        <v>12.05539917867768</v>
      </c>
      <c r="O25" s="136">
        <f t="shared" si="5"/>
        <v>0.10665108073882301</v>
      </c>
      <c r="P25" s="195"/>
    </row>
    <row r="26" spans="1:16" ht="14.25" x14ac:dyDescent="0.2">
      <c r="A26" s="85">
        <v>20</v>
      </c>
      <c r="B26" s="86" t="s">
        <v>34</v>
      </c>
      <c r="C26" s="136">
        <v>874.36</v>
      </c>
      <c r="D26" s="136">
        <v>562.95000000000005</v>
      </c>
      <c r="E26" s="136">
        <v>905.36</v>
      </c>
      <c r="F26" s="136">
        <f t="shared" si="3"/>
        <v>31</v>
      </c>
      <c r="G26" s="163">
        <f t="shared" si="6"/>
        <v>3.5454503865684615</v>
      </c>
      <c r="H26" s="136">
        <f>(C26/T1d!C26)*100</f>
        <v>32.241601828975995</v>
      </c>
      <c r="I26" s="136">
        <f>(D26/T1d!D26)*100</f>
        <v>31.340641231913509</v>
      </c>
      <c r="J26" s="136">
        <f>(E26/T1d!E26)*100</f>
        <v>31.525542946483604</v>
      </c>
      <c r="K26" s="136">
        <f t="shared" si="4"/>
        <v>-0.71605888249239058</v>
      </c>
      <c r="L26" s="136">
        <f>(C26/T!C26)*100</f>
        <v>15.43232429131433</v>
      </c>
      <c r="M26" s="136">
        <f>(D26/T!D26)*100</f>
        <v>10.624344176285415</v>
      </c>
      <c r="N26" s="136">
        <f>(E26/T!E26)*100</f>
        <v>20.140504802879505</v>
      </c>
      <c r="O26" s="136">
        <f t="shared" si="5"/>
        <v>4.7081805115651747</v>
      </c>
      <c r="P26" s="195"/>
    </row>
    <row r="27" spans="1:16" ht="14.25" x14ac:dyDescent="0.2">
      <c r="A27" s="85">
        <v>21</v>
      </c>
      <c r="B27" s="86" t="s">
        <v>35</v>
      </c>
      <c r="C27" s="136">
        <v>652.62</v>
      </c>
      <c r="D27" s="136">
        <v>601.16</v>
      </c>
      <c r="E27" s="136">
        <v>743.73</v>
      </c>
      <c r="F27" s="136">
        <f t="shared" si="3"/>
        <v>91.110000000000014</v>
      </c>
      <c r="G27" s="163">
        <f t="shared" si="6"/>
        <v>13.960650914774298</v>
      </c>
      <c r="H27" s="136">
        <f>(C27/T1d!C27)*100</f>
        <v>49.323951539153363</v>
      </c>
      <c r="I27" s="136">
        <f>(D27/T1d!D27)*100</f>
        <v>50.244049211018982</v>
      </c>
      <c r="J27" s="136">
        <f>(E27/T1d!E27)*100</f>
        <v>51.354057338562676</v>
      </c>
      <c r="K27" s="136">
        <f t="shared" si="4"/>
        <v>2.0301057994093128</v>
      </c>
      <c r="L27" s="136">
        <f>(C27/T!C27)*100</f>
        <v>28.371205369757728</v>
      </c>
      <c r="M27" s="136">
        <f>(D27/T!D27)*100</f>
        <v>30.556840419854119</v>
      </c>
      <c r="N27" s="136">
        <f>(E27/T!E27)*100</f>
        <v>28.948372230612339</v>
      </c>
      <c r="O27" s="136">
        <f t="shared" si="5"/>
        <v>0.57716686085461077</v>
      </c>
      <c r="P27" s="195"/>
    </row>
    <row r="28" spans="1:16" ht="14.25" x14ac:dyDescent="0.2">
      <c r="A28" s="85">
        <v>22</v>
      </c>
      <c r="B28" s="86" t="s">
        <v>36</v>
      </c>
      <c r="C28" s="136">
        <v>1019.94</v>
      </c>
      <c r="D28" s="136">
        <v>974.75</v>
      </c>
      <c r="E28" s="136">
        <v>915.62</v>
      </c>
      <c r="F28" s="136">
        <f t="shared" si="3"/>
        <v>-104.32000000000005</v>
      </c>
      <c r="G28" s="163">
        <f t="shared" si="6"/>
        <v>-10.2280526305469</v>
      </c>
      <c r="H28" s="136">
        <f>(C28/T1d!C28)*100</f>
        <v>44.254975723416166</v>
      </c>
      <c r="I28" s="136">
        <f>(D28/T1d!D28)*100</f>
        <v>55.973791804483653</v>
      </c>
      <c r="J28" s="136">
        <f>(E28/T1d!E28)*100</f>
        <v>41.76755558393927</v>
      </c>
      <c r="K28" s="136">
        <f t="shared" si="4"/>
        <v>-2.487420139476896</v>
      </c>
      <c r="L28" s="136">
        <f>(C28/T!C28)*100</f>
        <v>18.743418743418744</v>
      </c>
      <c r="M28" s="136">
        <f>(D28/T!D28)*100</f>
        <v>25.7733321699308</v>
      </c>
      <c r="N28" s="136">
        <f>(E28/T!E28)*100</f>
        <v>16.856876170207283</v>
      </c>
      <c r="O28" s="136">
        <f t="shared" si="5"/>
        <v>-1.8865425732114609</v>
      </c>
      <c r="P28" s="195"/>
    </row>
    <row r="29" spans="1:16" ht="14.25" x14ac:dyDescent="0.2">
      <c r="A29" s="85">
        <v>23</v>
      </c>
      <c r="B29" s="86" t="s">
        <v>37</v>
      </c>
      <c r="C29" s="136">
        <v>0.12</v>
      </c>
      <c r="D29" s="136">
        <v>0.13</v>
      </c>
      <c r="E29" s="136">
        <v>0.12</v>
      </c>
      <c r="F29" s="136">
        <f t="shared" si="3"/>
        <v>0</v>
      </c>
      <c r="G29" s="163">
        <f t="shared" si="6"/>
        <v>0</v>
      </c>
      <c r="H29" s="136">
        <f>(C29/T1d!C29)*100</f>
        <v>1.0928961748633881</v>
      </c>
      <c r="I29" s="136">
        <f>(D29/T1d!D29)*100</f>
        <v>1.2770137524557956</v>
      </c>
      <c r="J29" s="136">
        <f>(E29/T1d!E29)*100</f>
        <v>0.66703724291272937</v>
      </c>
      <c r="K29" s="136">
        <f t="shared" si="4"/>
        <v>-0.42585893195065871</v>
      </c>
      <c r="L29" s="136">
        <f>(C29/T!C29)*100</f>
        <v>0.4758128469468676</v>
      </c>
      <c r="M29" s="136">
        <f>(D29/T!D29)*100</f>
        <v>0.65065065065065064</v>
      </c>
      <c r="N29" s="136">
        <f>(E29/T!E29)*100</f>
        <v>0.49301561216105172</v>
      </c>
      <c r="O29" s="136">
        <f t="shared" si="5"/>
        <v>1.7202765214184124E-2</v>
      </c>
      <c r="P29" s="195"/>
    </row>
    <row r="30" spans="1:16" ht="14.25" x14ac:dyDescent="0.2">
      <c r="A30" s="85">
        <v>24</v>
      </c>
      <c r="B30" s="86" t="s">
        <v>38</v>
      </c>
      <c r="C30" s="136">
        <v>39.549999999999997</v>
      </c>
      <c r="D30" s="136">
        <v>45.43</v>
      </c>
      <c r="E30" s="136">
        <v>38.270000000000003</v>
      </c>
      <c r="F30" s="136">
        <f t="shared" si="3"/>
        <v>-1.279999999999994</v>
      </c>
      <c r="G30" s="163">
        <f t="shared" si="6"/>
        <v>-3.2364096080910092</v>
      </c>
      <c r="H30" s="136">
        <f>(C30/T1d!C30)*100</f>
        <v>17.777677889153594</v>
      </c>
      <c r="I30" s="136">
        <f>(D30/T1d!D30)*100</f>
        <v>18.561039385520509</v>
      </c>
      <c r="J30" s="136">
        <f>(E30/T1d!E30)*100</f>
        <v>20.82494422375796</v>
      </c>
      <c r="K30" s="136">
        <f t="shared" si="4"/>
        <v>3.047266334604366</v>
      </c>
      <c r="L30" s="136">
        <f>(C30/T!C30)*100</f>
        <v>9.136481241914618</v>
      </c>
      <c r="M30" s="136">
        <f>(D30/T!D30)*100</f>
        <v>9.3038972741608461</v>
      </c>
      <c r="N30" s="136">
        <f>(E30/T!E30)*100</f>
        <v>9.4798117413921226</v>
      </c>
      <c r="O30" s="136">
        <f t="shared" si="5"/>
        <v>0.3433304994775046</v>
      </c>
      <c r="P30" s="195"/>
    </row>
    <row r="31" spans="1:16" ht="14.25" x14ac:dyDescent="0.2">
      <c r="A31" s="85">
        <v>25</v>
      </c>
      <c r="B31" s="86" t="s">
        <v>39</v>
      </c>
      <c r="C31" s="136">
        <v>0</v>
      </c>
      <c r="D31" s="136">
        <v>0</v>
      </c>
      <c r="E31" s="136">
        <v>0</v>
      </c>
      <c r="F31" s="136">
        <f t="shared" si="3"/>
        <v>0</v>
      </c>
      <c r="G31" s="163" t="str">
        <f t="shared" si="6"/>
        <v/>
      </c>
      <c r="H31" s="136">
        <f>(C31/T1d!C31)*100</f>
        <v>0</v>
      </c>
      <c r="I31" s="136">
        <f>(D31/T1d!D31)*100</f>
        <v>0</v>
      </c>
      <c r="J31" s="136">
        <f>(E31/T1d!E31)*100</f>
        <v>0</v>
      </c>
      <c r="K31" s="136">
        <f t="shared" si="4"/>
        <v>0</v>
      </c>
      <c r="L31" s="136">
        <f>(C31/T!C31)*100</f>
        <v>0</v>
      </c>
      <c r="M31" s="136">
        <f>(D31/T!D31)*100</f>
        <v>0</v>
      </c>
      <c r="N31" s="136">
        <f>(E31/T!E31)*100</f>
        <v>0</v>
      </c>
      <c r="O31" s="136">
        <f t="shared" si="5"/>
        <v>0</v>
      </c>
      <c r="P31" s="195"/>
    </row>
    <row r="32" spans="1:16" ht="14.25" x14ac:dyDescent="0.2">
      <c r="A32" s="85">
        <v>26</v>
      </c>
      <c r="B32" s="86" t="s">
        <v>40</v>
      </c>
      <c r="C32" s="136">
        <v>575.92999999999995</v>
      </c>
      <c r="D32" s="136">
        <v>488.45</v>
      </c>
      <c r="E32" s="136">
        <v>582.77</v>
      </c>
      <c r="F32" s="136">
        <f t="shared" si="3"/>
        <v>6.8400000000000318</v>
      </c>
      <c r="G32" s="163">
        <f t="shared" si="6"/>
        <v>1.1876443317764367</v>
      </c>
      <c r="H32" s="136">
        <f>(C32/T1d!C32)*100</f>
        <v>16.769987391862653</v>
      </c>
      <c r="I32" s="136">
        <f>(D32/T1d!D32)*100</f>
        <v>17.165700228430854</v>
      </c>
      <c r="J32" s="136">
        <f>(E32/T1d!E32)*100</f>
        <v>16.184638798475877</v>
      </c>
      <c r="K32" s="136">
        <f t="shared" si="4"/>
        <v>-0.58534859338677592</v>
      </c>
      <c r="L32" s="136">
        <f>(C32/T!C32)*100</f>
        <v>12.879845065256864</v>
      </c>
      <c r="M32" s="136">
        <f>(D32/T!D32)*100</f>
        <v>12.084274485840035</v>
      </c>
      <c r="N32" s="136">
        <f>(E32/T!E32)*100</f>
        <v>11.794552125982339</v>
      </c>
      <c r="O32" s="136">
        <f t="shared" si="5"/>
        <v>-1.0852929392745256</v>
      </c>
      <c r="P32" s="195"/>
    </row>
    <row r="33" spans="1:16" ht="14.25" x14ac:dyDescent="0.2">
      <c r="A33" s="85">
        <v>27</v>
      </c>
      <c r="B33" s="86" t="s">
        <v>41</v>
      </c>
      <c r="C33" s="136">
        <v>41.79</v>
      </c>
      <c r="D33" s="136">
        <v>46.44</v>
      </c>
      <c r="E33" s="136">
        <v>51.04</v>
      </c>
      <c r="F33" s="136">
        <f t="shared" si="3"/>
        <v>9.25</v>
      </c>
      <c r="G33" s="163">
        <f t="shared" si="6"/>
        <v>22.134481933476909</v>
      </c>
      <c r="H33" s="136">
        <f>(C33/T1d!C33)*100</f>
        <v>74.664999106664283</v>
      </c>
      <c r="I33" s="136">
        <f>(D33/T1d!D33)*100</f>
        <v>75.145631067961162</v>
      </c>
      <c r="J33" s="136">
        <f>(E33/T1d!E33)*100</f>
        <v>63.09023485784919</v>
      </c>
      <c r="K33" s="136">
        <f t="shared" si="4"/>
        <v>-11.574764248815093</v>
      </c>
      <c r="L33" s="136">
        <f>(C33/T!C33)*100</f>
        <v>56.603006907761078</v>
      </c>
      <c r="M33" s="136">
        <f>(D33/T!D33)*100</f>
        <v>67.071057192374354</v>
      </c>
      <c r="N33" s="136">
        <f>(E33/T!E33)*100</f>
        <v>44.421235857267192</v>
      </c>
      <c r="O33" s="136">
        <f t="shared" si="5"/>
        <v>-12.181771050493886</v>
      </c>
      <c r="P33" s="195"/>
    </row>
    <row r="34" spans="1:16" ht="14.25" x14ac:dyDescent="0.2">
      <c r="A34" s="85">
        <v>28</v>
      </c>
      <c r="B34" s="86" t="s">
        <v>42</v>
      </c>
      <c r="C34" s="136">
        <v>385.3</v>
      </c>
      <c r="D34" s="136">
        <v>325.74</v>
      </c>
      <c r="E34" s="136">
        <v>438.75</v>
      </c>
      <c r="F34" s="136">
        <f t="shared" si="3"/>
        <v>53.449999999999989</v>
      </c>
      <c r="G34" s="163">
        <f t="shared" si="6"/>
        <v>13.872307293018423</v>
      </c>
      <c r="H34" s="136">
        <f>(C34/T1d!C34)*100</f>
        <v>75.164354967714246</v>
      </c>
      <c r="I34" s="136">
        <f>(D34/T1d!D34)*100</f>
        <v>76.950698069972361</v>
      </c>
      <c r="J34" s="136">
        <f>(E34/T1d!E34)*100</f>
        <v>75.250836120401345</v>
      </c>
      <c r="K34" s="136">
        <f t="shared" si="4"/>
        <v>8.6481152687099438E-2</v>
      </c>
      <c r="L34" s="136">
        <f>(C34/T!C34)*100</f>
        <v>99.401475672049941</v>
      </c>
      <c r="M34" s="136">
        <f>(D34/T!D34)*100</f>
        <v>101.42608045833852</v>
      </c>
      <c r="N34" s="136">
        <f>(E34/T!E34)*100</f>
        <v>86.815861332066959</v>
      </c>
      <c r="O34" s="136">
        <f t="shared" si="5"/>
        <v>-12.585614339982982</v>
      </c>
      <c r="P34" s="195"/>
    </row>
    <row r="35" spans="1:16" ht="14.25" x14ac:dyDescent="0.2">
      <c r="A35" s="85">
        <v>29</v>
      </c>
      <c r="B35" s="86" t="s">
        <v>43</v>
      </c>
      <c r="C35" s="136">
        <v>7.43</v>
      </c>
      <c r="D35" s="136">
        <v>7.43</v>
      </c>
      <c r="E35" s="136">
        <v>5.4</v>
      </c>
      <c r="F35" s="136">
        <f t="shared" si="3"/>
        <v>-2.0299999999999994</v>
      </c>
      <c r="G35" s="163">
        <f t="shared" si="6"/>
        <v>-27.321668909825025</v>
      </c>
      <c r="H35" s="136">
        <f>(C35/T1d!C35)*100</f>
        <v>27.437223042836038</v>
      </c>
      <c r="I35" s="136">
        <f>(D35/T1d!D35)*100</f>
        <v>27.437223042836038</v>
      </c>
      <c r="J35" s="136">
        <f>(E35/T1d!E35)*100</f>
        <v>25.824964131994264</v>
      </c>
      <c r="K35" s="136">
        <f t="shared" si="4"/>
        <v>-1.6122589108417742</v>
      </c>
      <c r="L35" s="136">
        <f>(C35/T!C35)*100</f>
        <v>14.491905597815485</v>
      </c>
      <c r="M35" s="136">
        <f>(D35/T!D35)*100</f>
        <v>16.233340616124099</v>
      </c>
      <c r="N35" s="136">
        <f>(E35/T!E35)*100</f>
        <v>9.216589861751153</v>
      </c>
      <c r="O35" s="136">
        <f t="shared" si="5"/>
        <v>-5.2753157360643321</v>
      </c>
      <c r="P35" s="195"/>
    </row>
    <row r="36" spans="1:16" ht="14.25" x14ac:dyDescent="0.2">
      <c r="A36" s="85">
        <v>30</v>
      </c>
      <c r="B36" s="86" t="s">
        <v>44</v>
      </c>
      <c r="C36" s="136">
        <v>0.18</v>
      </c>
      <c r="D36" s="136">
        <v>0.16</v>
      </c>
      <c r="E36" s="136">
        <v>0.41</v>
      </c>
      <c r="F36" s="136">
        <f t="shared" si="3"/>
        <v>0.22999999999999998</v>
      </c>
      <c r="G36" s="163">
        <f t="shared" si="6"/>
        <v>127.77777777777777</v>
      </c>
      <c r="H36" s="136">
        <f>(C36/T1d!C36)*100</f>
        <v>1.9650655021834058</v>
      </c>
      <c r="I36" s="136">
        <f>(D36/T1d!D36)*100</f>
        <v>1.5732546705998034</v>
      </c>
      <c r="J36" s="136">
        <f>(E36/T1d!E36)*100</f>
        <v>3.9309683604985617</v>
      </c>
      <c r="K36" s="136">
        <f t="shared" si="4"/>
        <v>1.9659028583151559</v>
      </c>
      <c r="L36" s="136">
        <f>(C36/T!C36)*100</f>
        <v>1.3034033309196233</v>
      </c>
      <c r="M36" s="136">
        <f>(D36/T!D36)*100</f>
        <v>1.078894133513149</v>
      </c>
      <c r="N36" s="136">
        <f>(E36/T!E36)*100</f>
        <v>3.103709311127933</v>
      </c>
      <c r="O36" s="136">
        <f t="shared" si="5"/>
        <v>1.8003059802083097</v>
      </c>
      <c r="P36" s="195"/>
    </row>
    <row r="37" spans="1:16" ht="14.25" x14ac:dyDescent="0.2">
      <c r="A37" s="85">
        <v>31</v>
      </c>
      <c r="B37" s="86" t="s">
        <v>45</v>
      </c>
      <c r="C37" s="136">
        <v>66.650000000000006</v>
      </c>
      <c r="D37" s="136">
        <v>38.270000000000003</v>
      </c>
      <c r="E37" s="136">
        <v>63.63</v>
      </c>
      <c r="F37" s="136">
        <f t="shared" si="3"/>
        <v>-3.0200000000000031</v>
      </c>
      <c r="G37" s="163">
        <f t="shared" si="6"/>
        <v>-4.5311327831958037</v>
      </c>
      <c r="H37" s="136">
        <f>(C37/T1d!C37)*100</f>
        <v>5.7363927427961574</v>
      </c>
      <c r="I37" s="136">
        <f>(D37/T1d!D37)*100</f>
        <v>3.4436835806390662</v>
      </c>
      <c r="J37" s="136">
        <f>(E37/T1d!E37)*100</f>
        <v>5.0757412592433049</v>
      </c>
      <c r="K37" s="136">
        <f t="shared" si="4"/>
        <v>-0.66065148355285253</v>
      </c>
      <c r="L37" s="136">
        <f>(C37/T!C37)*100</f>
        <v>3.2510609238573731</v>
      </c>
      <c r="M37" s="136">
        <f>(D37/T!D37)*100</f>
        <v>2.0620500883658779</v>
      </c>
      <c r="N37" s="136">
        <f>(E37/T!E37)*100</f>
        <v>3.0307504715453351</v>
      </c>
      <c r="O37" s="136">
        <f t="shared" si="5"/>
        <v>-0.22031045231203805</v>
      </c>
      <c r="P37" s="195"/>
    </row>
    <row r="38" spans="1:16" s="84" customFormat="1" ht="15" x14ac:dyDescent="0.25">
      <c r="A38" s="197" t="s">
        <v>46</v>
      </c>
      <c r="B38" s="198"/>
      <c r="C38" s="138">
        <f>SUM(C19:C37)</f>
        <v>10740.440000000002</v>
      </c>
      <c r="D38" s="138">
        <f>SUM(D19:D37)</f>
        <v>9136.4600000000009</v>
      </c>
      <c r="E38" s="138">
        <f>SUM(E19:E37)</f>
        <v>10929.95</v>
      </c>
      <c r="F38" s="138">
        <f t="shared" ref="F38:F58" si="7">(E38-C38)</f>
        <v>189.5099999999984</v>
      </c>
      <c r="G38" s="164">
        <f t="shared" si="6"/>
        <v>1.7644528529557297</v>
      </c>
      <c r="H38" s="138">
        <f>(C38/T1d!C38)*100</f>
        <v>26.704379463134675</v>
      </c>
      <c r="I38" s="138">
        <f>(D38/T1d!D38)*100</f>
        <v>26.367400959117877</v>
      </c>
      <c r="J38" s="138">
        <f>(E38/T1d!E38)*100</f>
        <v>24.18256793938799</v>
      </c>
      <c r="K38" s="138">
        <f t="shared" ref="K38:K58" si="8">(J38-H38)</f>
        <v>-2.5218115237466847</v>
      </c>
      <c r="L38" s="138">
        <f>(C38/T!C38)*100</f>
        <v>15.991288231608689</v>
      </c>
      <c r="M38" s="138">
        <f>(D38/T!D38)*100</f>
        <v>15.245178721365003</v>
      </c>
      <c r="N38" s="138">
        <f>(E38/T!E38)*100</f>
        <v>15.240499812595376</v>
      </c>
      <c r="O38" s="138">
        <f t="shared" ref="O38:O58" si="9">(N38-L38)</f>
        <v>-0.75078841901331295</v>
      </c>
      <c r="P38" s="196"/>
    </row>
    <row r="39" spans="1:16" ht="14.25" x14ac:dyDescent="0.2">
      <c r="A39" s="85">
        <v>32</v>
      </c>
      <c r="B39" s="86" t="s">
        <v>47</v>
      </c>
      <c r="C39" s="136">
        <v>3489.72</v>
      </c>
      <c r="D39" s="136">
        <v>9279.41</v>
      </c>
      <c r="E39" s="136">
        <v>9391.2199999999993</v>
      </c>
      <c r="F39" s="136">
        <f t="shared" si="7"/>
        <v>5901.5</v>
      </c>
      <c r="G39" s="163">
        <f t="shared" si="6"/>
        <v>169.11098884724277</v>
      </c>
      <c r="H39" s="136">
        <f>(C39/T1d!C39)*100</f>
        <v>89.646881117156553</v>
      </c>
      <c r="I39" s="136">
        <f>(D39/T1d!D39)*100</f>
        <v>95.547885611200414</v>
      </c>
      <c r="J39" s="136">
        <f>(E39/T1d!E39)*100</f>
        <v>96.110044497570442</v>
      </c>
      <c r="K39" s="136">
        <f t="shared" si="8"/>
        <v>6.4631633804138886</v>
      </c>
      <c r="L39" s="136">
        <f>(C39/T!C39)*100</f>
        <v>89.112809525876699</v>
      </c>
      <c r="M39" s="136">
        <f>(D39/T!D39)*100</f>
        <v>93.155824064843785</v>
      </c>
      <c r="N39" s="136">
        <f>(E39/T!E39)*100</f>
        <v>90.74387751651102</v>
      </c>
      <c r="O39" s="136">
        <f t="shared" si="9"/>
        <v>1.6310679906343211</v>
      </c>
      <c r="P39" s="195"/>
    </row>
    <row r="40" spans="1:16" s="84" customFormat="1" ht="15" x14ac:dyDescent="0.25">
      <c r="A40" s="197" t="s">
        <v>48</v>
      </c>
      <c r="B40" s="198"/>
      <c r="C40" s="138">
        <f>SUM(C39:C39)</f>
        <v>3489.72</v>
      </c>
      <c r="D40" s="138">
        <f>SUM(D39:D39)</f>
        <v>9279.41</v>
      </c>
      <c r="E40" s="138">
        <f>SUM(E39:E39)</f>
        <v>9391.2199999999993</v>
      </c>
      <c r="F40" s="138">
        <f t="shared" si="7"/>
        <v>5901.5</v>
      </c>
      <c r="G40" s="164">
        <f t="shared" si="6"/>
        <v>169.11098884724277</v>
      </c>
      <c r="H40" s="138">
        <f>(C40/T1d!C40)*100</f>
        <v>89.646881117156553</v>
      </c>
      <c r="I40" s="138">
        <f>(D40/T1d!D40)*100</f>
        <v>95.547885611200414</v>
      </c>
      <c r="J40" s="138">
        <f>(E40/T1d!E40)*100</f>
        <v>96.110044497570442</v>
      </c>
      <c r="K40" s="138">
        <f t="shared" si="8"/>
        <v>6.4631633804138886</v>
      </c>
      <c r="L40" s="138">
        <f>(C40/T!C40)*100</f>
        <v>89.112809525876699</v>
      </c>
      <c r="M40" s="138">
        <f>(D40/T!D40)*100</f>
        <v>93.155824064843785</v>
      </c>
      <c r="N40" s="138">
        <f>(E40/T!E40)*100</f>
        <v>90.74387751651102</v>
      </c>
      <c r="O40" s="138">
        <f t="shared" si="9"/>
        <v>1.6310679906343211</v>
      </c>
      <c r="P40" s="196"/>
    </row>
    <row r="41" spans="1:16" ht="14.25" x14ac:dyDescent="0.2">
      <c r="A41" s="85">
        <v>33</v>
      </c>
      <c r="B41" s="86" t="s">
        <v>49</v>
      </c>
      <c r="C41" s="136">
        <v>3097.91</v>
      </c>
      <c r="D41" s="136">
        <v>2892.29</v>
      </c>
      <c r="E41" s="136">
        <v>3485.07</v>
      </c>
      <c r="F41" s="136">
        <f t="shared" si="7"/>
        <v>387.16000000000031</v>
      </c>
      <c r="G41" s="163">
        <f t="shared" si="6"/>
        <v>12.497457963594821</v>
      </c>
      <c r="H41" s="136">
        <f>(C41/T1d!C41)*100</f>
        <v>54.78265790260145</v>
      </c>
      <c r="I41" s="136">
        <f>(D41/T1d!D41)*100</f>
        <v>56.663016199844449</v>
      </c>
      <c r="J41" s="136">
        <f>(E41/T1d!E41)*100</f>
        <v>51.507201995808572</v>
      </c>
      <c r="K41" s="136">
        <f t="shared" si="8"/>
        <v>-3.2754559067928781</v>
      </c>
      <c r="L41" s="136">
        <f>(C41/T!C41)*100</f>
        <v>38.561770955346461</v>
      </c>
      <c r="M41" s="136">
        <f>(D41/T!D41)*100</f>
        <v>40.523019586964445</v>
      </c>
      <c r="N41" s="136">
        <f>(E41/T!E41)*100</f>
        <v>39.529758447969229</v>
      </c>
      <c r="O41" s="136">
        <f t="shared" si="9"/>
        <v>0.96798749262276829</v>
      </c>
      <c r="P41" s="195"/>
    </row>
    <row r="42" spans="1:16" s="84" customFormat="1" ht="15" x14ac:dyDescent="0.25">
      <c r="A42" s="197" t="s">
        <v>50</v>
      </c>
      <c r="B42" s="198"/>
      <c r="C42" s="138">
        <f>SUM(C41:C41)</f>
        <v>3097.91</v>
      </c>
      <c r="D42" s="138">
        <f>SUM(D41:D41)</f>
        <v>2892.29</v>
      </c>
      <c r="E42" s="138">
        <f>SUM(E41:E41)</f>
        <v>3485.07</v>
      </c>
      <c r="F42" s="138">
        <f t="shared" si="7"/>
        <v>387.16000000000031</v>
      </c>
      <c r="G42" s="164">
        <f t="shared" si="6"/>
        <v>12.497457963594821</v>
      </c>
      <c r="H42" s="138">
        <f>(C42/T1d!C42)*100</f>
        <v>54.78265790260145</v>
      </c>
      <c r="I42" s="138">
        <f>(D42/T1d!D42)*100</f>
        <v>56.663016199844449</v>
      </c>
      <c r="J42" s="138">
        <f>(E42/T1d!E42)*100</f>
        <v>51.507201995808572</v>
      </c>
      <c r="K42" s="138">
        <f t="shared" si="8"/>
        <v>-3.2754559067928781</v>
      </c>
      <c r="L42" s="138">
        <f>(C42/T!C42)*100</f>
        <v>38.561770955346461</v>
      </c>
      <c r="M42" s="138">
        <f>(D42/T!D42)*100</f>
        <v>40.523019586964445</v>
      </c>
      <c r="N42" s="138">
        <f>(E42/T!E42)*100</f>
        <v>39.529758447969229</v>
      </c>
      <c r="O42" s="138">
        <f t="shared" si="9"/>
        <v>0.96798749262276829</v>
      </c>
      <c r="P42" s="196"/>
    </row>
    <row r="43" spans="1:16" ht="14.25" x14ac:dyDescent="0.2">
      <c r="A43" s="85">
        <v>34</v>
      </c>
      <c r="B43" s="86" t="s">
        <v>51</v>
      </c>
      <c r="C43" s="136">
        <v>471.48</v>
      </c>
      <c r="D43" s="136">
        <v>405.55</v>
      </c>
      <c r="E43" s="136">
        <v>569.64</v>
      </c>
      <c r="F43" s="136">
        <f t="shared" si="7"/>
        <v>98.159999999999968</v>
      </c>
      <c r="G43" s="163">
        <f t="shared" si="6"/>
        <v>20.819546958513609</v>
      </c>
      <c r="H43" s="136">
        <f>(C43/T1d!C43)*100</f>
        <v>27.76449527129683</v>
      </c>
      <c r="I43" s="136">
        <f>(D43/T1d!D43)*100</f>
        <v>29.454915204996919</v>
      </c>
      <c r="J43" s="136">
        <f>(E43/T1d!E43)*100</f>
        <v>29.476995999979305</v>
      </c>
      <c r="K43" s="136">
        <f t="shared" si="8"/>
        <v>1.7125007286824747</v>
      </c>
      <c r="L43" s="136">
        <f>(C43/T!C43)*100</f>
        <v>24.498830865159782</v>
      </c>
      <c r="M43" s="136">
        <f>(D43/T!D43)*100</f>
        <v>23.53784453588861</v>
      </c>
      <c r="N43" s="136">
        <f>(E43/T!E43)*100</f>
        <v>25.909097111356722</v>
      </c>
      <c r="O43" s="136">
        <f t="shared" si="9"/>
        <v>1.4102662461969402</v>
      </c>
      <c r="P43" s="195"/>
    </row>
    <row r="44" spans="1:16" ht="14.25" x14ac:dyDescent="0.2">
      <c r="A44" s="85">
        <v>35</v>
      </c>
      <c r="B44" s="86" t="s">
        <v>52</v>
      </c>
      <c r="C44" s="136">
        <v>38.01</v>
      </c>
      <c r="D44" s="136">
        <v>34.94</v>
      </c>
      <c r="E44" s="136">
        <v>23.43</v>
      </c>
      <c r="F44" s="136">
        <f t="shared" si="7"/>
        <v>-14.579999999999998</v>
      </c>
      <c r="G44" s="163">
        <f t="shared" si="6"/>
        <v>-38.358326756116803</v>
      </c>
      <c r="H44" s="136">
        <f>(C44/T1d!C44)*100</f>
        <v>18.587706000293412</v>
      </c>
      <c r="I44" s="136">
        <f>(D44/T1d!D44)*100</f>
        <v>19.833115740477947</v>
      </c>
      <c r="J44" s="136">
        <f>(E44/T1d!E44)*100</f>
        <v>12.30114978736809</v>
      </c>
      <c r="K44" s="136">
        <f t="shared" si="8"/>
        <v>-6.2865562129253227</v>
      </c>
      <c r="L44" s="136">
        <f>(C44/T!C44)*100</f>
        <v>11.591241766284458</v>
      </c>
      <c r="M44" s="136">
        <f>(D44/T!D44)*100</f>
        <v>11.663384183997062</v>
      </c>
      <c r="N44" s="136">
        <f>(E44/T!E44)*100</f>
        <v>6.8398773901620205</v>
      </c>
      <c r="O44" s="136">
        <f t="shared" si="9"/>
        <v>-4.7513643761224378</v>
      </c>
      <c r="P44" s="195"/>
    </row>
    <row r="45" spans="1:16" ht="14.25" x14ac:dyDescent="0.2">
      <c r="A45" s="85">
        <v>36</v>
      </c>
      <c r="B45" s="86" t="s">
        <v>53</v>
      </c>
      <c r="C45" s="136">
        <v>249.3</v>
      </c>
      <c r="D45" s="136">
        <v>329.86</v>
      </c>
      <c r="E45" s="136">
        <v>215.22</v>
      </c>
      <c r="F45" s="136">
        <f t="shared" si="7"/>
        <v>-34.080000000000013</v>
      </c>
      <c r="G45" s="163">
        <f t="shared" si="6"/>
        <v>-13.670276774969919</v>
      </c>
      <c r="H45" s="136">
        <f>(C45/T1d!C45)*100</f>
        <v>58.751443452030259</v>
      </c>
      <c r="I45" s="136">
        <f>(D45/T1d!D45)*100</f>
        <v>67.651100309686413</v>
      </c>
      <c r="J45" s="136">
        <f>(E45/T1d!E45)*100</f>
        <v>54.606348159236795</v>
      </c>
      <c r="K45" s="136">
        <f t="shared" si="8"/>
        <v>-4.1450952927934637</v>
      </c>
      <c r="L45" s="136">
        <f>(C45/T!C45)*100</f>
        <v>48.934165587092224</v>
      </c>
      <c r="M45" s="136">
        <f>(D45/T!D45)*100</f>
        <v>79.163866756263801</v>
      </c>
      <c r="N45" s="136">
        <f>(E45/T!E45)*100</f>
        <v>42.411224530012213</v>
      </c>
      <c r="O45" s="136">
        <f t="shared" si="9"/>
        <v>-6.5229410570800113</v>
      </c>
      <c r="P45" s="195"/>
    </row>
    <row r="46" spans="1:16" ht="14.25" x14ac:dyDescent="0.2">
      <c r="A46" s="85">
        <v>37</v>
      </c>
      <c r="B46" s="86" t="s">
        <v>54</v>
      </c>
      <c r="C46" s="136">
        <v>133.19999999999999</v>
      </c>
      <c r="D46" s="136">
        <v>123.1</v>
      </c>
      <c r="E46" s="136">
        <v>141.38</v>
      </c>
      <c r="F46" s="136">
        <f t="shared" si="7"/>
        <v>8.1800000000000068</v>
      </c>
      <c r="G46" s="163">
        <f t="shared" si="6"/>
        <v>6.141141141141147</v>
      </c>
      <c r="H46" s="136">
        <f>(C46/T1d!C46)*100</f>
        <v>30.619985747454081</v>
      </c>
      <c r="I46" s="136">
        <f>(D46/T1d!D46)*100</f>
        <v>30.816602413257897</v>
      </c>
      <c r="J46" s="136">
        <f>(E46/T1d!E46)*100</f>
        <v>27.079103619996168</v>
      </c>
      <c r="K46" s="136">
        <f t="shared" si="8"/>
        <v>-3.5408821274579125</v>
      </c>
      <c r="L46" s="136">
        <f>(C46/T!C46)*100</f>
        <v>29.446876243533627</v>
      </c>
      <c r="M46" s="136">
        <f>(D46/T!D46)*100</f>
        <v>30.266522423288745</v>
      </c>
      <c r="N46" s="136">
        <f>(E46/T!E46)*100</f>
        <v>29.742295150941413</v>
      </c>
      <c r="O46" s="136">
        <f t="shared" si="9"/>
        <v>0.29541890740778598</v>
      </c>
      <c r="P46" s="195"/>
    </row>
    <row r="47" spans="1:16" ht="14.25" x14ac:dyDescent="0.2">
      <c r="A47" s="85">
        <v>38</v>
      </c>
      <c r="B47" s="86" t="s">
        <v>55</v>
      </c>
      <c r="C47" s="136">
        <v>81</v>
      </c>
      <c r="D47" s="136">
        <v>76.510000000000005</v>
      </c>
      <c r="E47" s="136">
        <v>82.66</v>
      </c>
      <c r="F47" s="136">
        <f t="shared" si="7"/>
        <v>1.6599999999999966</v>
      </c>
      <c r="G47" s="163">
        <f t="shared" si="6"/>
        <v>2.0493827160493785</v>
      </c>
      <c r="H47" s="136">
        <f>(C47/T1d!C47)*100</f>
        <v>60.515502428091153</v>
      </c>
      <c r="I47" s="136">
        <f>(D47/T1d!D47)*100</f>
        <v>60.381974587641075</v>
      </c>
      <c r="J47" s="136">
        <f>(E47/T1d!E47)*100</f>
        <v>37.507940829476361</v>
      </c>
      <c r="K47" s="136">
        <f t="shared" si="8"/>
        <v>-23.007561598614792</v>
      </c>
      <c r="L47" s="136">
        <f>(C47/T!C47)*100</f>
        <v>44.552004840217805</v>
      </c>
      <c r="M47" s="136">
        <f>(D47/T!D47)*100</f>
        <v>55.217956120092381</v>
      </c>
      <c r="N47" s="136">
        <f>(E47/T!E47)*100</f>
        <v>38.375116063138343</v>
      </c>
      <c r="O47" s="136">
        <f t="shared" si="9"/>
        <v>-6.176888777079462</v>
      </c>
      <c r="P47" s="195"/>
    </row>
    <row r="48" spans="1:16" ht="14.25" x14ac:dyDescent="0.2">
      <c r="A48" s="85">
        <v>39</v>
      </c>
      <c r="B48" s="86" t="s">
        <v>56</v>
      </c>
      <c r="C48" s="136">
        <v>6.41</v>
      </c>
      <c r="D48" s="136">
        <v>6.67</v>
      </c>
      <c r="E48" s="136">
        <v>5.85</v>
      </c>
      <c r="F48" s="136">
        <f t="shared" si="7"/>
        <v>-0.5600000000000005</v>
      </c>
      <c r="G48" s="163">
        <f t="shared" si="6"/>
        <v>-8.7363494539781659</v>
      </c>
      <c r="H48" s="136">
        <f>(C48/T1d!C48)*100</f>
        <v>5.3671606798961733</v>
      </c>
      <c r="I48" s="136">
        <f>(D48/T1d!D48)*100</f>
        <v>5.5722639933166258</v>
      </c>
      <c r="J48" s="136">
        <f>(E48/T1d!E48)*100</f>
        <v>5.1510081887822485</v>
      </c>
      <c r="K48" s="136">
        <f t="shared" si="8"/>
        <v>-0.21615249111392476</v>
      </c>
      <c r="L48" s="136">
        <f>(C48/T!C48)*100</f>
        <v>4.7344707880936561</v>
      </c>
      <c r="M48" s="136">
        <f>(D48/T!D48)*100</f>
        <v>5.6578166087030288</v>
      </c>
      <c r="N48" s="136">
        <f>(E48/T!E48)*100</f>
        <v>4.2471322782053154</v>
      </c>
      <c r="O48" s="136">
        <f t="shared" si="9"/>
        <v>-0.48733850988834071</v>
      </c>
      <c r="P48" s="195"/>
    </row>
    <row r="49" spans="1:16" ht="14.25" x14ac:dyDescent="0.2">
      <c r="A49" s="85">
        <v>40</v>
      </c>
      <c r="B49" s="86" t="s">
        <v>57</v>
      </c>
      <c r="C49" s="136">
        <v>32.049999999999997</v>
      </c>
      <c r="D49" s="136">
        <v>36.06</v>
      </c>
      <c r="E49" s="136">
        <v>26.16</v>
      </c>
      <c r="F49" s="136">
        <f t="shared" si="7"/>
        <v>-5.889999999999997</v>
      </c>
      <c r="G49" s="163">
        <f t="shared" si="6"/>
        <v>-18.37753510140405</v>
      </c>
      <c r="H49" s="136">
        <f>(C49/T1d!C49)*100</f>
        <v>19.660164397006501</v>
      </c>
      <c r="I49" s="136">
        <f>(D49/T1d!D49)*100</f>
        <v>23.08135441336491</v>
      </c>
      <c r="J49" s="136">
        <f>(E49/T1d!E49)*100</f>
        <v>26.384266263237521</v>
      </c>
      <c r="K49" s="136">
        <f t="shared" si="8"/>
        <v>6.7241018662310204</v>
      </c>
      <c r="L49" s="136">
        <f>(C49/T!C49)*100</f>
        <v>18.224724212441711</v>
      </c>
      <c r="M49" s="136">
        <f>(D49/T!D49)*100</f>
        <v>22.519203147442703</v>
      </c>
      <c r="N49" s="136">
        <f>(E49/T!E49)*100</f>
        <v>15.574209680300052</v>
      </c>
      <c r="O49" s="136">
        <f t="shared" si="9"/>
        <v>-2.6505145321416581</v>
      </c>
      <c r="P49" s="195"/>
    </row>
    <row r="50" spans="1:16" s="84" customFormat="1" ht="15" x14ac:dyDescent="0.25">
      <c r="A50" s="197" t="s">
        <v>58</v>
      </c>
      <c r="B50" s="198"/>
      <c r="C50" s="138">
        <f>SUM(C43:C49)</f>
        <v>1011.4499999999999</v>
      </c>
      <c r="D50" s="138">
        <f>SUM(D43:D49)</f>
        <v>1012.69</v>
      </c>
      <c r="E50" s="138">
        <f>SUM(E43:E49)</f>
        <v>1064.3399999999999</v>
      </c>
      <c r="F50" s="138">
        <f t="shared" si="7"/>
        <v>52.889999999999986</v>
      </c>
      <c r="G50" s="164">
        <f t="shared" si="6"/>
        <v>5.2291265015571691</v>
      </c>
      <c r="H50" s="138">
        <f>(C50/T1d!C50)*100</f>
        <v>31.823816655549543</v>
      </c>
      <c r="I50" s="138">
        <f>(D50/T1d!D50)*100</f>
        <v>35.624105167252381</v>
      </c>
      <c r="J50" s="138">
        <f>(E50/T1d!E50)*100</f>
        <v>30.652393665275646</v>
      </c>
      <c r="K50" s="138">
        <f t="shared" si="8"/>
        <v>-1.1714229902738964</v>
      </c>
      <c r="L50" s="138">
        <f>(C50/T!C50)*100</f>
        <v>27.282805722794066</v>
      </c>
      <c r="M50" s="138">
        <f>(D50/T!D50)*100</f>
        <v>31.040116229172547</v>
      </c>
      <c r="N50" s="138">
        <f>(E50/T!E50)*100</f>
        <v>26.312029210866562</v>
      </c>
      <c r="O50" s="138">
        <f t="shared" si="9"/>
        <v>-0.9707765119275038</v>
      </c>
      <c r="P50" s="196"/>
    </row>
    <row r="51" spans="1:16" ht="14.25" x14ac:dyDescent="0.2">
      <c r="A51" s="85">
        <v>41</v>
      </c>
      <c r="B51" s="86" t="s">
        <v>59</v>
      </c>
      <c r="C51" s="136">
        <v>0</v>
      </c>
      <c r="D51" s="136">
        <v>0</v>
      </c>
      <c r="E51" s="136">
        <v>0</v>
      </c>
      <c r="F51" s="136">
        <f t="shared" si="7"/>
        <v>0</v>
      </c>
      <c r="G51" s="136">
        <f t="shared" ref="G51:G57" si="10">(F51-D51)</f>
        <v>0</v>
      </c>
      <c r="H51" s="136">
        <f t="shared" ref="H51:H57" si="11">(G51-E51)</f>
        <v>0</v>
      </c>
      <c r="I51" s="136">
        <f t="shared" ref="I51:I57" si="12">(H51-F51)</f>
        <v>0</v>
      </c>
      <c r="J51" s="136">
        <f t="shared" ref="J51:J57" si="13">(I51-G51)</f>
        <v>0</v>
      </c>
      <c r="K51" s="136">
        <f t="shared" si="8"/>
        <v>0</v>
      </c>
      <c r="L51" s="136">
        <f t="shared" ref="L51:L57" si="14">(K51-I51)</f>
        <v>0</v>
      </c>
      <c r="M51" s="136">
        <f t="shared" ref="M51:M57" si="15">(L51-J51)</f>
        <v>0</v>
      </c>
      <c r="N51" s="136">
        <f t="shared" ref="N51:N57" si="16">(M51-K51)</f>
        <v>0</v>
      </c>
      <c r="O51" s="136">
        <f t="shared" si="9"/>
        <v>0</v>
      </c>
      <c r="P51" s="195"/>
    </row>
    <row r="52" spans="1:16" ht="14.25" x14ac:dyDescent="0.2">
      <c r="A52" s="85">
        <v>42</v>
      </c>
      <c r="B52" s="86" t="s">
        <v>60</v>
      </c>
      <c r="C52" s="136">
        <v>0</v>
      </c>
      <c r="D52" s="136">
        <v>0</v>
      </c>
      <c r="E52" s="136">
        <v>0</v>
      </c>
      <c r="F52" s="136">
        <f t="shared" si="7"/>
        <v>0</v>
      </c>
      <c r="G52" s="136">
        <f t="shared" si="10"/>
        <v>0</v>
      </c>
      <c r="H52" s="136">
        <f t="shared" si="11"/>
        <v>0</v>
      </c>
      <c r="I52" s="136">
        <f t="shared" si="12"/>
        <v>0</v>
      </c>
      <c r="J52" s="136">
        <f t="shared" si="13"/>
        <v>0</v>
      </c>
      <c r="K52" s="136">
        <f t="shared" si="8"/>
        <v>0</v>
      </c>
      <c r="L52" s="136">
        <f t="shared" si="14"/>
        <v>0</v>
      </c>
      <c r="M52" s="136">
        <f t="shared" si="15"/>
        <v>0</v>
      </c>
      <c r="N52" s="136">
        <f t="shared" si="16"/>
        <v>0</v>
      </c>
      <c r="O52" s="136">
        <f t="shared" si="9"/>
        <v>0</v>
      </c>
      <c r="P52" s="195"/>
    </row>
    <row r="53" spans="1:16" ht="14.25" x14ac:dyDescent="0.2">
      <c r="A53" s="85">
        <v>43</v>
      </c>
      <c r="B53" s="86" t="s">
        <v>61</v>
      </c>
      <c r="C53" s="136">
        <v>0</v>
      </c>
      <c r="D53" s="136">
        <v>0</v>
      </c>
      <c r="E53" s="136">
        <v>0</v>
      </c>
      <c r="F53" s="136">
        <f t="shared" si="7"/>
        <v>0</v>
      </c>
      <c r="G53" s="136">
        <f t="shared" si="10"/>
        <v>0</v>
      </c>
      <c r="H53" s="136">
        <f t="shared" si="11"/>
        <v>0</v>
      </c>
      <c r="I53" s="136">
        <f t="shared" si="12"/>
        <v>0</v>
      </c>
      <c r="J53" s="136">
        <f t="shared" si="13"/>
        <v>0</v>
      </c>
      <c r="K53" s="136">
        <f t="shared" si="8"/>
        <v>0</v>
      </c>
      <c r="L53" s="136">
        <f t="shared" si="14"/>
        <v>0</v>
      </c>
      <c r="M53" s="136">
        <f t="shared" si="15"/>
        <v>0</v>
      </c>
      <c r="N53" s="136">
        <f t="shared" si="16"/>
        <v>0</v>
      </c>
      <c r="O53" s="136">
        <f t="shared" si="9"/>
        <v>0</v>
      </c>
      <c r="P53" s="195"/>
    </row>
    <row r="54" spans="1:16" ht="14.25" x14ac:dyDescent="0.2">
      <c r="A54" s="85">
        <v>44</v>
      </c>
      <c r="B54" s="86" t="s">
        <v>62</v>
      </c>
      <c r="C54" s="136">
        <v>0</v>
      </c>
      <c r="D54" s="136">
        <v>0</v>
      </c>
      <c r="E54" s="136">
        <v>0</v>
      </c>
      <c r="F54" s="136">
        <f t="shared" si="7"/>
        <v>0</v>
      </c>
      <c r="G54" s="136">
        <f t="shared" si="10"/>
        <v>0</v>
      </c>
      <c r="H54" s="136">
        <f t="shared" si="11"/>
        <v>0</v>
      </c>
      <c r="I54" s="136">
        <f t="shared" si="12"/>
        <v>0</v>
      </c>
      <c r="J54" s="136">
        <f t="shared" si="13"/>
        <v>0</v>
      </c>
      <c r="K54" s="136">
        <f t="shared" si="8"/>
        <v>0</v>
      </c>
      <c r="L54" s="136">
        <f t="shared" si="14"/>
        <v>0</v>
      </c>
      <c r="M54" s="136">
        <f t="shared" si="15"/>
        <v>0</v>
      </c>
      <c r="N54" s="136">
        <f t="shared" si="16"/>
        <v>0</v>
      </c>
      <c r="O54" s="136">
        <f t="shared" si="9"/>
        <v>0</v>
      </c>
      <c r="P54" s="195"/>
    </row>
    <row r="55" spans="1:16" ht="14.25" x14ac:dyDescent="0.2">
      <c r="A55" s="85">
        <v>45</v>
      </c>
      <c r="B55" s="86" t="s">
        <v>63</v>
      </c>
      <c r="C55" s="136">
        <v>0</v>
      </c>
      <c r="D55" s="136">
        <v>0</v>
      </c>
      <c r="E55" s="136">
        <v>0</v>
      </c>
      <c r="F55" s="136">
        <f t="shared" si="7"/>
        <v>0</v>
      </c>
      <c r="G55" s="136">
        <f t="shared" si="10"/>
        <v>0</v>
      </c>
      <c r="H55" s="136">
        <f t="shared" si="11"/>
        <v>0</v>
      </c>
      <c r="I55" s="136">
        <f t="shared" si="12"/>
        <v>0</v>
      </c>
      <c r="J55" s="136">
        <f t="shared" si="13"/>
        <v>0</v>
      </c>
      <c r="K55" s="136">
        <f t="shared" si="8"/>
        <v>0</v>
      </c>
      <c r="L55" s="136">
        <f t="shared" si="14"/>
        <v>0</v>
      </c>
      <c r="M55" s="136">
        <f t="shared" si="15"/>
        <v>0</v>
      </c>
      <c r="N55" s="136">
        <f t="shared" si="16"/>
        <v>0</v>
      </c>
      <c r="O55" s="136">
        <f t="shared" si="9"/>
        <v>0</v>
      </c>
      <c r="P55" s="195"/>
    </row>
    <row r="56" spans="1:16" ht="14.25" x14ac:dyDescent="0.2">
      <c r="A56" s="85">
        <v>46</v>
      </c>
      <c r="B56" s="86" t="s">
        <v>64</v>
      </c>
      <c r="C56" s="136">
        <v>0</v>
      </c>
      <c r="D56" s="136">
        <v>0</v>
      </c>
      <c r="E56" s="136">
        <v>0</v>
      </c>
      <c r="F56" s="136">
        <f t="shared" si="7"/>
        <v>0</v>
      </c>
      <c r="G56" s="136">
        <f t="shared" si="10"/>
        <v>0</v>
      </c>
      <c r="H56" s="136">
        <f t="shared" si="11"/>
        <v>0</v>
      </c>
      <c r="I56" s="136">
        <f t="shared" si="12"/>
        <v>0</v>
      </c>
      <c r="J56" s="136">
        <f t="shared" si="13"/>
        <v>0</v>
      </c>
      <c r="K56" s="136">
        <f t="shared" si="8"/>
        <v>0</v>
      </c>
      <c r="L56" s="136">
        <f t="shared" si="14"/>
        <v>0</v>
      </c>
      <c r="M56" s="136">
        <f t="shared" si="15"/>
        <v>0</v>
      </c>
      <c r="N56" s="136">
        <f t="shared" si="16"/>
        <v>0</v>
      </c>
      <c r="O56" s="136">
        <f t="shared" si="9"/>
        <v>0</v>
      </c>
      <c r="P56" s="195"/>
    </row>
    <row r="57" spans="1:16" s="84" customFormat="1" ht="15" x14ac:dyDescent="0.25">
      <c r="A57" s="197" t="s">
        <v>65</v>
      </c>
      <c r="B57" s="198"/>
      <c r="C57" s="138">
        <f>SUM(C51:C56)</f>
        <v>0</v>
      </c>
      <c r="D57" s="138">
        <f>SUM(D51:D56)</f>
        <v>0</v>
      </c>
      <c r="E57" s="138">
        <f>SUM(E51:E56)</f>
        <v>0</v>
      </c>
      <c r="F57" s="138">
        <f t="shared" si="7"/>
        <v>0</v>
      </c>
      <c r="G57" s="138">
        <f t="shared" si="10"/>
        <v>0</v>
      </c>
      <c r="H57" s="138">
        <f t="shared" si="11"/>
        <v>0</v>
      </c>
      <c r="I57" s="138">
        <f t="shared" si="12"/>
        <v>0</v>
      </c>
      <c r="J57" s="138">
        <f t="shared" si="13"/>
        <v>0</v>
      </c>
      <c r="K57" s="138">
        <f t="shared" si="8"/>
        <v>0</v>
      </c>
      <c r="L57" s="138">
        <f t="shared" si="14"/>
        <v>0</v>
      </c>
      <c r="M57" s="138">
        <f t="shared" si="15"/>
        <v>0</v>
      </c>
      <c r="N57" s="138">
        <f t="shared" si="16"/>
        <v>0</v>
      </c>
      <c r="O57" s="138">
        <f t="shared" si="9"/>
        <v>0</v>
      </c>
      <c r="P57" s="196"/>
    </row>
    <row r="58" spans="1:16" s="84" customFormat="1" ht="15" x14ac:dyDescent="0.25">
      <c r="A58" s="197" t="s">
        <v>66</v>
      </c>
      <c r="B58" s="198"/>
      <c r="C58" s="138">
        <f>SUM(C18+C38+C40+C42+C50+C57)</f>
        <v>30863.640000000007</v>
      </c>
      <c r="D58" s="138">
        <f>SUM(D18+D38+D40+D42+D50+D57)</f>
        <v>34261.450000000004</v>
      </c>
      <c r="E58" s="138">
        <f>SUM(E18+E38+E40+E42+E50+E57)</f>
        <v>38390.879999999997</v>
      </c>
      <c r="F58" s="138">
        <f t="shared" si="7"/>
        <v>7527.2399999999907</v>
      </c>
      <c r="G58" s="164">
        <f t="shared" si="6"/>
        <v>24.388698157443482</v>
      </c>
      <c r="H58" s="138">
        <f>(C58/T1d!C58)*100</f>
        <v>31.224071952172711</v>
      </c>
      <c r="I58" s="138">
        <f>(D58/T1d!D58)*100</f>
        <v>35.64274909856583</v>
      </c>
      <c r="J58" s="138">
        <f>(E58/T1d!E58)*100</f>
        <v>32.696828650656919</v>
      </c>
      <c r="K58" s="138">
        <f t="shared" si="8"/>
        <v>1.4727566984842078</v>
      </c>
      <c r="L58" s="138">
        <f>(C58/T!C58)*100</f>
        <v>15.247842580986337</v>
      </c>
      <c r="M58" s="138">
        <f>(D58/T!D58)*100</f>
        <v>18.084089250757117</v>
      </c>
      <c r="N58" s="138">
        <f>(E58/T!E58)*100</f>
        <v>17.410233799250861</v>
      </c>
      <c r="O58" s="138">
        <f t="shared" si="9"/>
        <v>2.1623912182645242</v>
      </c>
      <c r="P58" s="196"/>
    </row>
    <row r="59" spans="1:16" x14ac:dyDescent="0.2">
      <c r="G59" s="32" t="str">
        <f t="shared" si="6"/>
        <v/>
      </c>
      <c r="P59" s="195"/>
    </row>
    <row r="60" spans="1:16" x14ac:dyDescent="0.2">
      <c r="G60" s="32" t="str">
        <f t="shared" si="6"/>
        <v/>
      </c>
    </row>
  </sheetData>
  <mergeCells count="15">
    <mergeCell ref="P3:P59"/>
    <mergeCell ref="F4:G4"/>
    <mergeCell ref="I2:O2"/>
    <mergeCell ref="A3:A4"/>
    <mergeCell ref="B3:B4"/>
    <mergeCell ref="C3:G3"/>
    <mergeCell ref="H3:K3"/>
    <mergeCell ref="L3:O3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505" right="0.45866141700000002" top="0.99803149599999996" bottom="0.74803149606299202" header="6.4960630000000005E-2" footer="6.4960630000000005E-2"/>
  <pageSetup paperSize="9" scale="56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Y61"/>
  <sheetViews>
    <sheetView tabSelected="1" view="pageBreakPreview" zoomScaleNormal="100" zoomScaleSheetLayoutView="100" workbookViewId="0">
      <selection activeCell="K14" sqref="K14"/>
    </sheetView>
  </sheetViews>
  <sheetFormatPr defaultColWidth="9.140625" defaultRowHeight="12.75" x14ac:dyDescent="0.2"/>
  <cols>
    <col min="1" max="1" width="8.5703125" style="2" customWidth="1"/>
    <col min="2" max="2" width="36.7109375" style="2" customWidth="1"/>
    <col min="3" max="4" width="22.28515625" style="11" customWidth="1"/>
    <col min="5" max="5" width="31.140625" style="2" customWidth="1"/>
    <col min="6" max="6" width="26.5703125" style="2" customWidth="1"/>
    <col min="7" max="7" width="17.85546875" style="4" customWidth="1"/>
    <col min="8" max="8" width="9.85546875" style="3" customWidth="1"/>
    <col min="9" max="207" width="9.140625" style="5" customWidth="1"/>
    <col min="208" max="209" width="9.140625" style="2" customWidth="1"/>
    <col min="210" max="16384" width="9.140625" style="2"/>
  </cols>
  <sheetData>
    <row r="1" spans="1:207" s="9" customFormat="1" ht="33.75" customHeight="1" x14ac:dyDescent="0.25">
      <c r="A1" s="63" t="s">
        <v>131</v>
      </c>
      <c r="B1" s="6"/>
      <c r="C1" s="228" t="s">
        <v>132</v>
      </c>
      <c r="D1" s="228"/>
      <c r="E1" s="228"/>
      <c r="F1" s="228"/>
      <c r="G1" s="228"/>
      <c r="H1" s="20"/>
    </row>
    <row r="2" spans="1:207" s="10" customFormat="1" ht="18" x14ac:dyDescent="0.25">
      <c r="A2" s="7"/>
      <c r="B2" s="9"/>
      <c r="C2" s="24"/>
      <c r="D2" s="24"/>
      <c r="E2" s="229"/>
      <c r="F2" s="229"/>
      <c r="G2" s="55" t="s">
        <v>3</v>
      </c>
      <c r="H2" s="21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</row>
    <row r="3" spans="1:207" s="10" customFormat="1" ht="38.25" x14ac:dyDescent="0.2">
      <c r="A3" s="243" t="s">
        <v>4</v>
      </c>
      <c r="B3" s="207" t="s">
        <v>5</v>
      </c>
      <c r="C3" s="179" t="s">
        <v>133</v>
      </c>
      <c r="D3" s="179" t="s">
        <v>134</v>
      </c>
      <c r="E3" s="179" t="s">
        <v>135</v>
      </c>
      <c r="F3" s="179" t="s">
        <v>136</v>
      </c>
      <c r="G3" s="179" t="s">
        <v>137</v>
      </c>
      <c r="H3" s="192" t="s">
        <v>138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</row>
    <row r="4" spans="1:207" s="10" customFormat="1" x14ac:dyDescent="0.2">
      <c r="A4" s="243"/>
      <c r="B4" s="207"/>
      <c r="C4" s="244" t="s">
        <v>139</v>
      </c>
      <c r="D4" s="244" t="s">
        <v>139</v>
      </c>
      <c r="E4" s="244" t="s">
        <v>139</v>
      </c>
      <c r="F4" s="244" t="s">
        <v>139</v>
      </c>
      <c r="G4" s="244" t="s">
        <v>140</v>
      </c>
      <c r="H4" s="192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</row>
    <row r="5" spans="1:207" ht="14.25" x14ac:dyDescent="0.2">
      <c r="A5" s="146">
        <v>1</v>
      </c>
      <c r="B5" s="147" t="s">
        <v>14</v>
      </c>
      <c r="C5" s="152">
        <v>20724.02</v>
      </c>
      <c r="D5" s="152">
        <v>17884.96</v>
      </c>
      <c r="E5" s="152">
        <v>0</v>
      </c>
      <c r="F5" s="152">
        <v>17757.689999999999</v>
      </c>
      <c r="G5" s="161">
        <f t="shared" ref="G5:G36" si="0">(F5/C5)*100</f>
        <v>85.686512558856819</v>
      </c>
      <c r="H5" s="195"/>
    </row>
    <row r="6" spans="1:207" ht="14.25" x14ac:dyDescent="0.2">
      <c r="A6" s="146">
        <v>2</v>
      </c>
      <c r="B6" s="147" t="s">
        <v>15</v>
      </c>
      <c r="C6" s="152">
        <v>6315.49</v>
      </c>
      <c r="D6" s="152">
        <v>7105.3</v>
      </c>
      <c r="E6" s="152">
        <v>0</v>
      </c>
      <c r="F6" s="152">
        <v>7050.32</v>
      </c>
      <c r="G6" s="161">
        <f t="shared" si="0"/>
        <v>111.63536004332207</v>
      </c>
      <c r="H6" s="195"/>
    </row>
    <row r="7" spans="1:207" ht="14.25" x14ac:dyDescent="0.2">
      <c r="A7" s="146">
        <v>3</v>
      </c>
      <c r="B7" s="147" t="s">
        <v>16</v>
      </c>
      <c r="C7" s="152">
        <v>4169.5</v>
      </c>
      <c r="D7" s="152">
        <v>2646.89</v>
      </c>
      <c r="E7" s="152">
        <v>0</v>
      </c>
      <c r="F7" s="152">
        <v>2646.87</v>
      </c>
      <c r="G7" s="161">
        <f t="shared" si="0"/>
        <v>63.481712435543827</v>
      </c>
      <c r="H7" s="195"/>
    </row>
    <row r="8" spans="1:207" ht="14.25" x14ac:dyDescent="0.2">
      <c r="A8" s="146">
        <v>4</v>
      </c>
      <c r="B8" s="147" t="s">
        <v>17</v>
      </c>
      <c r="C8" s="152">
        <v>5830.96</v>
      </c>
      <c r="D8" s="152">
        <v>5622.65</v>
      </c>
      <c r="E8" s="152">
        <v>0</v>
      </c>
      <c r="F8" s="152">
        <v>5571.24</v>
      </c>
      <c r="G8" s="161">
        <f t="shared" si="0"/>
        <v>95.545844938054785</v>
      </c>
      <c r="H8" s="195"/>
    </row>
    <row r="9" spans="1:207" ht="14.25" x14ac:dyDescent="0.2">
      <c r="A9" s="146">
        <v>5</v>
      </c>
      <c r="B9" s="147" t="s">
        <v>18</v>
      </c>
      <c r="C9" s="152">
        <v>12744.41</v>
      </c>
      <c r="D9" s="152">
        <v>5430.26</v>
      </c>
      <c r="E9" s="152">
        <v>0</v>
      </c>
      <c r="F9" s="152">
        <v>5430.24</v>
      </c>
      <c r="G9" s="161">
        <f t="shared" si="0"/>
        <v>42.608798681147263</v>
      </c>
      <c r="H9" s="195"/>
    </row>
    <row r="10" spans="1:207" ht="14.25" x14ac:dyDescent="0.2">
      <c r="A10" s="146">
        <v>6</v>
      </c>
      <c r="B10" s="147" t="s">
        <v>19</v>
      </c>
      <c r="C10" s="152">
        <v>5821.74</v>
      </c>
      <c r="D10" s="152">
        <v>5545.25</v>
      </c>
      <c r="E10" s="152">
        <v>350</v>
      </c>
      <c r="F10" s="152">
        <v>5895.25</v>
      </c>
      <c r="G10" s="161">
        <f t="shared" si="0"/>
        <v>101.26268091670187</v>
      </c>
      <c r="H10" s="195"/>
    </row>
    <row r="11" spans="1:207" ht="14.25" x14ac:dyDescent="0.2">
      <c r="A11" s="146">
        <v>7</v>
      </c>
      <c r="B11" s="147" t="s">
        <v>20</v>
      </c>
      <c r="C11" s="152">
        <v>1451.56</v>
      </c>
      <c r="D11" s="152">
        <v>2986.4900000000002</v>
      </c>
      <c r="E11" s="152">
        <v>0</v>
      </c>
      <c r="F11" s="152">
        <v>2986.49</v>
      </c>
      <c r="G11" s="161">
        <f t="shared" si="0"/>
        <v>205.74347598445809</v>
      </c>
      <c r="H11" s="195"/>
    </row>
    <row r="12" spans="1:207" ht="14.25" x14ac:dyDescent="0.2">
      <c r="A12" s="146">
        <v>8</v>
      </c>
      <c r="B12" s="147" t="s">
        <v>21</v>
      </c>
      <c r="C12" s="152">
        <v>819.98</v>
      </c>
      <c r="D12" s="152">
        <v>502.32</v>
      </c>
      <c r="E12" s="152">
        <v>0</v>
      </c>
      <c r="F12" s="152">
        <v>502.29</v>
      </c>
      <c r="G12" s="161">
        <f t="shared" si="0"/>
        <v>61.256372106636746</v>
      </c>
      <c r="H12" s="195"/>
    </row>
    <row r="13" spans="1:207" ht="14.25" x14ac:dyDescent="0.2">
      <c r="A13" s="146">
        <v>9</v>
      </c>
      <c r="B13" s="147" t="s">
        <v>22</v>
      </c>
      <c r="C13" s="152">
        <v>18589.170000000002</v>
      </c>
      <c r="D13" s="152">
        <v>23844.35</v>
      </c>
      <c r="E13" s="152">
        <v>0</v>
      </c>
      <c r="F13" s="152">
        <v>23844.31</v>
      </c>
      <c r="G13" s="161">
        <f t="shared" si="0"/>
        <v>128.26990123819405</v>
      </c>
      <c r="H13" s="195"/>
    </row>
    <row r="14" spans="1:207" ht="14.25" x14ac:dyDescent="0.2">
      <c r="A14" s="146">
        <v>10</v>
      </c>
      <c r="B14" s="147" t="s">
        <v>23</v>
      </c>
      <c r="C14" s="152">
        <v>90324.540000000008</v>
      </c>
      <c r="D14" s="152">
        <v>59147.56</v>
      </c>
      <c r="E14" s="152">
        <v>16021.68</v>
      </c>
      <c r="F14" s="152">
        <v>74823.320000000007</v>
      </c>
      <c r="G14" s="161">
        <f t="shared" si="0"/>
        <v>82.838307286148378</v>
      </c>
      <c r="H14" s="195"/>
    </row>
    <row r="15" spans="1:207" ht="14.25" x14ac:dyDescent="0.2">
      <c r="A15" s="146">
        <v>11</v>
      </c>
      <c r="B15" s="147" t="s">
        <v>24</v>
      </c>
      <c r="C15" s="152">
        <v>5232.51</v>
      </c>
      <c r="D15" s="152">
        <v>5095.59</v>
      </c>
      <c r="E15" s="152">
        <v>0</v>
      </c>
      <c r="F15" s="152">
        <v>5095.6099999999997</v>
      </c>
      <c r="G15" s="161">
        <f t="shared" si="0"/>
        <v>97.383664818605212</v>
      </c>
      <c r="H15" s="195"/>
    </row>
    <row r="16" spans="1:207" ht="14.25" x14ac:dyDescent="0.2">
      <c r="A16" s="146">
        <v>12</v>
      </c>
      <c r="B16" s="147" t="s">
        <v>25</v>
      </c>
      <c r="C16" s="152">
        <v>13532.83</v>
      </c>
      <c r="D16" s="152">
        <v>8408.2999999999993</v>
      </c>
      <c r="E16" s="152">
        <v>0</v>
      </c>
      <c r="F16" s="152">
        <v>8154.76</v>
      </c>
      <c r="G16" s="161">
        <f t="shared" si="0"/>
        <v>60.259088453782397</v>
      </c>
      <c r="H16" s="195"/>
    </row>
    <row r="17" spans="1:8" s="81" customFormat="1" ht="15" x14ac:dyDescent="0.25">
      <c r="A17" s="203" t="s">
        <v>26</v>
      </c>
      <c r="B17" s="204"/>
      <c r="C17" s="158">
        <v>185556.71000000002</v>
      </c>
      <c r="D17" s="158">
        <v>144219.91999999998</v>
      </c>
      <c r="E17" s="158">
        <f>SUM(E5:E16)</f>
        <v>16371.68</v>
      </c>
      <c r="F17" s="158">
        <f>SUM(F5:F16)</f>
        <v>159758.39000000001</v>
      </c>
      <c r="G17" s="162">
        <f t="shared" si="0"/>
        <v>86.096800272003094</v>
      </c>
      <c r="H17" s="196"/>
    </row>
    <row r="18" spans="1:8" ht="14.25" x14ac:dyDescent="0.2">
      <c r="A18" s="146">
        <v>13</v>
      </c>
      <c r="B18" s="147" t="s">
        <v>27</v>
      </c>
      <c r="C18" s="152">
        <v>15140.73</v>
      </c>
      <c r="D18" s="152">
        <v>12133.94</v>
      </c>
      <c r="E18" s="152">
        <v>0</v>
      </c>
      <c r="F18" s="152">
        <v>12133.91</v>
      </c>
      <c r="G18" s="161">
        <f t="shared" si="0"/>
        <v>80.140851861171825</v>
      </c>
      <c r="H18" s="195"/>
    </row>
    <row r="19" spans="1:8" ht="14.25" x14ac:dyDescent="0.2">
      <c r="A19" s="146">
        <v>14</v>
      </c>
      <c r="B19" s="147" t="s">
        <v>28</v>
      </c>
      <c r="C19" s="152">
        <v>2152.88</v>
      </c>
      <c r="D19" s="152">
        <v>2141.86</v>
      </c>
      <c r="E19" s="152">
        <v>0</v>
      </c>
      <c r="F19" s="152">
        <v>2141.83</v>
      </c>
      <c r="G19" s="161">
        <f t="shared" si="0"/>
        <v>99.486734049273522</v>
      </c>
      <c r="H19" s="195"/>
    </row>
    <row r="20" spans="1:8" ht="14.25" x14ac:dyDescent="0.2">
      <c r="A20" s="146">
        <v>15</v>
      </c>
      <c r="B20" s="147" t="s">
        <v>29</v>
      </c>
      <c r="C20" s="152">
        <v>81.599999999999994</v>
      </c>
      <c r="D20" s="152">
        <v>220.58</v>
      </c>
      <c r="E20" s="152">
        <v>0</v>
      </c>
      <c r="F20" s="152">
        <v>220.58</v>
      </c>
      <c r="G20" s="161">
        <f t="shared" si="0"/>
        <v>270.31862745098044</v>
      </c>
      <c r="H20" s="195"/>
    </row>
    <row r="21" spans="1:8" ht="14.25" x14ac:dyDescent="0.2">
      <c r="A21" s="146">
        <v>16</v>
      </c>
      <c r="B21" s="147" t="s">
        <v>30</v>
      </c>
      <c r="C21" s="152">
        <v>537.12</v>
      </c>
      <c r="D21" s="152">
        <v>416.02</v>
      </c>
      <c r="E21" s="152">
        <v>0</v>
      </c>
      <c r="F21" s="152">
        <v>416.02</v>
      </c>
      <c r="G21" s="161">
        <f t="shared" si="0"/>
        <v>77.453827822460525</v>
      </c>
      <c r="H21" s="195"/>
    </row>
    <row r="22" spans="1:8" ht="14.25" x14ac:dyDescent="0.2">
      <c r="A22" s="146">
        <v>17</v>
      </c>
      <c r="B22" s="147" t="s">
        <v>31</v>
      </c>
      <c r="C22" s="152">
        <v>393.48</v>
      </c>
      <c r="D22" s="152">
        <v>609.01</v>
      </c>
      <c r="E22" s="152">
        <v>0</v>
      </c>
      <c r="F22" s="152">
        <v>609.03</v>
      </c>
      <c r="G22" s="161">
        <f t="shared" si="0"/>
        <v>154.7804208600183</v>
      </c>
      <c r="H22" s="195"/>
    </row>
    <row r="23" spans="1:8" ht="14.25" x14ac:dyDescent="0.2">
      <c r="A23" s="146">
        <v>18</v>
      </c>
      <c r="B23" s="147" t="s">
        <v>32</v>
      </c>
      <c r="C23" s="152">
        <v>20511.18</v>
      </c>
      <c r="D23" s="152">
        <v>29088.87</v>
      </c>
      <c r="E23" s="152">
        <v>0</v>
      </c>
      <c r="F23" s="152">
        <v>28691.599999999999</v>
      </c>
      <c r="G23" s="161">
        <f t="shared" si="0"/>
        <v>139.8827371219013</v>
      </c>
      <c r="H23" s="195"/>
    </row>
    <row r="24" spans="1:8" ht="14.25" x14ac:dyDescent="0.2">
      <c r="A24" s="146">
        <v>19</v>
      </c>
      <c r="B24" s="147" t="s">
        <v>33</v>
      </c>
      <c r="C24" s="152">
        <v>14769.289999999999</v>
      </c>
      <c r="D24" s="152">
        <v>15004.539999999999</v>
      </c>
      <c r="E24" s="152">
        <v>0</v>
      </c>
      <c r="F24" s="152">
        <v>14948.55</v>
      </c>
      <c r="G24" s="161">
        <f t="shared" si="0"/>
        <v>101.21373471575139</v>
      </c>
      <c r="H24" s="195"/>
    </row>
    <row r="25" spans="1:8" ht="14.25" x14ac:dyDescent="0.2">
      <c r="A25" s="146">
        <v>20</v>
      </c>
      <c r="B25" s="147" t="s">
        <v>34</v>
      </c>
      <c r="C25" s="152">
        <v>8808.07</v>
      </c>
      <c r="D25" s="152">
        <v>6474.82</v>
      </c>
      <c r="E25" s="152">
        <v>0</v>
      </c>
      <c r="F25" s="152">
        <v>6474.84</v>
      </c>
      <c r="G25" s="161">
        <f t="shared" si="0"/>
        <v>73.510314972519524</v>
      </c>
      <c r="H25" s="195"/>
    </row>
    <row r="26" spans="1:8" ht="14.25" x14ac:dyDescent="0.2">
      <c r="A26" s="146">
        <v>21</v>
      </c>
      <c r="B26" s="147" t="s">
        <v>35</v>
      </c>
      <c r="C26" s="152">
        <v>4611.6200000000008</v>
      </c>
      <c r="D26" s="152">
        <v>3095.19</v>
      </c>
      <c r="E26" s="152">
        <v>0</v>
      </c>
      <c r="F26" s="152">
        <v>3095.13</v>
      </c>
      <c r="G26" s="161">
        <f t="shared" si="0"/>
        <v>67.11589419770057</v>
      </c>
      <c r="H26" s="195"/>
    </row>
    <row r="27" spans="1:8" ht="14.25" x14ac:dyDescent="0.2">
      <c r="A27" s="146">
        <v>22</v>
      </c>
      <c r="B27" s="147" t="s">
        <v>36</v>
      </c>
      <c r="C27" s="152">
        <v>5429.39</v>
      </c>
      <c r="D27" s="152">
        <v>5057.6900000000005</v>
      </c>
      <c r="E27" s="152">
        <v>0</v>
      </c>
      <c r="F27" s="152">
        <v>5057.7</v>
      </c>
      <c r="G27" s="161">
        <f t="shared" si="0"/>
        <v>93.154111235332138</v>
      </c>
      <c r="H27" s="195"/>
    </row>
    <row r="28" spans="1:8" ht="14.25" x14ac:dyDescent="0.2">
      <c r="A28" s="146">
        <v>23</v>
      </c>
      <c r="B28" s="147" t="s">
        <v>37</v>
      </c>
      <c r="C28" s="152">
        <v>38.32</v>
      </c>
      <c r="D28" s="152">
        <v>53.92</v>
      </c>
      <c r="E28" s="152">
        <v>0</v>
      </c>
      <c r="F28" s="152">
        <v>53.92</v>
      </c>
      <c r="G28" s="161">
        <f t="shared" si="0"/>
        <v>140.7098121085595</v>
      </c>
      <c r="H28" s="195"/>
    </row>
    <row r="29" spans="1:8" ht="14.25" x14ac:dyDescent="0.2">
      <c r="A29" s="146">
        <v>24</v>
      </c>
      <c r="B29" s="147" t="s">
        <v>38</v>
      </c>
      <c r="C29" s="152">
        <v>454.58</v>
      </c>
      <c r="D29" s="152">
        <v>283.26</v>
      </c>
      <c r="E29" s="152">
        <v>0</v>
      </c>
      <c r="F29" s="152">
        <v>281.27</v>
      </c>
      <c r="G29" s="161">
        <f t="shared" si="0"/>
        <v>61.874697522988257</v>
      </c>
      <c r="H29" s="195"/>
    </row>
    <row r="30" spans="1:8" ht="14.25" x14ac:dyDescent="0.2">
      <c r="A30" s="146">
        <v>25</v>
      </c>
      <c r="B30" s="147" t="s">
        <v>39</v>
      </c>
      <c r="C30" s="152">
        <v>53.14</v>
      </c>
      <c r="D30" s="152">
        <v>11.71</v>
      </c>
      <c r="E30" s="152">
        <v>0</v>
      </c>
      <c r="F30" s="152">
        <v>11.71</v>
      </c>
      <c r="G30" s="161">
        <f t="shared" si="0"/>
        <v>22.036130974783593</v>
      </c>
      <c r="H30" s="195"/>
    </row>
    <row r="31" spans="1:8" ht="14.25" x14ac:dyDescent="0.2">
      <c r="A31" s="146">
        <v>26</v>
      </c>
      <c r="B31" s="147" t="s">
        <v>40</v>
      </c>
      <c r="C31" s="152">
        <v>2706.47</v>
      </c>
      <c r="D31" s="152">
        <v>5949.67</v>
      </c>
      <c r="E31" s="152">
        <v>0</v>
      </c>
      <c r="F31" s="152">
        <v>5949.68</v>
      </c>
      <c r="G31" s="161">
        <f t="shared" si="0"/>
        <v>219.8317365424335</v>
      </c>
      <c r="H31" s="195"/>
    </row>
    <row r="32" spans="1:8" ht="14.25" x14ac:dyDescent="0.2">
      <c r="A32" s="146">
        <v>27</v>
      </c>
      <c r="B32" s="147" t="s">
        <v>41</v>
      </c>
      <c r="C32" s="152">
        <v>40.9</v>
      </c>
      <c r="D32" s="152">
        <v>84.28</v>
      </c>
      <c r="E32" s="152">
        <v>0</v>
      </c>
      <c r="F32" s="152">
        <v>84.29</v>
      </c>
      <c r="G32" s="161">
        <f t="shared" si="0"/>
        <v>206.08801955990225</v>
      </c>
      <c r="H32" s="195"/>
    </row>
    <row r="33" spans="1:8" ht="14.25" x14ac:dyDescent="0.2">
      <c r="A33" s="146">
        <v>28</v>
      </c>
      <c r="B33" s="147" t="s">
        <v>42</v>
      </c>
      <c r="C33" s="152">
        <v>162.69999999999999</v>
      </c>
      <c r="D33" s="152">
        <v>657.97</v>
      </c>
      <c r="E33" s="152">
        <v>570.25</v>
      </c>
      <c r="F33" s="152">
        <v>1228.22</v>
      </c>
      <c r="G33" s="161">
        <f t="shared" si="0"/>
        <v>754.89858635525513</v>
      </c>
      <c r="H33" s="195"/>
    </row>
    <row r="34" spans="1:8" ht="14.25" x14ac:dyDescent="0.2">
      <c r="A34" s="146">
        <v>29</v>
      </c>
      <c r="B34" s="147" t="s">
        <v>43</v>
      </c>
      <c r="C34" s="152">
        <v>231.48</v>
      </c>
      <c r="D34" s="152">
        <v>55.9</v>
      </c>
      <c r="E34" s="152">
        <v>0</v>
      </c>
      <c r="F34" s="152">
        <v>55.89</v>
      </c>
      <c r="G34" s="161">
        <f t="shared" si="0"/>
        <v>24.144634525660965</v>
      </c>
      <c r="H34" s="195"/>
    </row>
    <row r="35" spans="1:8" ht="14.25" x14ac:dyDescent="0.2">
      <c r="A35" s="146">
        <v>30</v>
      </c>
      <c r="B35" s="147" t="s">
        <v>44</v>
      </c>
      <c r="C35" s="152">
        <v>13.28</v>
      </c>
      <c r="D35" s="152">
        <v>12.93</v>
      </c>
      <c r="E35" s="152">
        <v>0</v>
      </c>
      <c r="F35" s="152">
        <v>12.94</v>
      </c>
      <c r="G35" s="161">
        <f t="shared" si="0"/>
        <v>97.439759036144579</v>
      </c>
      <c r="H35" s="195"/>
    </row>
    <row r="36" spans="1:8" ht="14.25" x14ac:dyDescent="0.2">
      <c r="A36" s="146">
        <v>31</v>
      </c>
      <c r="B36" s="147" t="s">
        <v>45</v>
      </c>
      <c r="C36" s="152">
        <v>1453.13</v>
      </c>
      <c r="D36" s="152">
        <v>2467.7399999999998</v>
      </c>
      <c r="E36" s="152">
        <v>0</v>
      </c>
      <c r="F36" s="152">
        <v>2467.7399999999998</v>
      </c>
      <c r="G36" s="161">
        <f t="shared" si="0"/>
        <v>169.82238340685277</v>
      </c>
      <c r="H36" s="195"/>
    </row>
    <row r="37" spans="1:8" s="81" customFormat="1" ht="15" x14ac:dyDescent="0.25">
      <c r="A37" s="203" t="s">
        <v>46</v>
      </c>
      <c r="B37" s="204"/>
      <c r="C37" s="158">
        <v>77589.36</v>
      </c>
      <c r="D37" s="158">
        <v>83819.899999999994</v>
      </c>
      <c r="E37" s="158">
        <f>SUM(E18:E36)</f>
        <v>570.25</v>
      </c>
      <c r="F37" s="158">
        <f>SUM(F18:F36)</f>
        <v>83934.85000000002</v>
      </c>
      <c r="G37" s="162">
        <f t="shared" ref="G37:G57" si="1">(F37/C37)*100</f>
        <v>108.17829918947652</v>
      </c>
      <c r="H37" s="196"/>
    </row>
    <row r="38" spans="1:8" ht="14.25" x14ac:dyDescent="0.2">
      <c r="A38" s="146">
        <v>32</v>
      </c>
      <c r="B38" s="147" t="s">
        <v>47</v>
      </c>
      <c r="C38" s="152">
        <v>19555.239999999998</v>
      </c>
      <c r="D38" s="152">
        <v>10094.540000000001</v>
      </c>
      <c r="E38" s="152">
        <v>0</v>
      </c>
      <c r="F38" s="152">
        <v>10094.57</v>
      </c>
      <c r="G38" s="161">
        <f t="shared" si="1"/>
        <v>51.620793199162996</v>
      </c>
      <c r="H38" s="195"/>
    </row>
    <row r="39" spans="1:8" s="81" customFormat="1" ht="15" x14ac:dyDescent="0.25">
      <c r="A39" s="203" t="s">
        <v>48</v>
      </c>
      <c r="B39" s="204"/>
      <c r="C39" s="158">
        <v>19555.239999999998</v>
      </c>
      <c r="D39" s="158">
        <v>10094.540000000001</v>
      </c>
      <c r="E39" s="158">
        <f>SUM(E38:E38)</f>
        <v>0</v>
      </c>
      <c r="F39" s="158">
        <f>SUM(F38:F38)</f>
        <v>10094.57</v>
      </c>
      <c r="G39" s="162">
        <f t="shared" si="1"/>
        <v>51.620793199162996</v>
      </c>
      <c r="H39" s="196"/>
    </row>
    <row r="40" spans="1:8" ht="14.25" x14ac:dyDescent="0.2">
      <c r="A40" s="146">
        <v>33</v>
      </c>
      <c r="B40" s="147" t="s">
        <v>49</v>
      </c>
      <c r="C40" s="152">
        <v>17979.93</v>
      </c>
      <c r="D40" s="152">
        <v>10867.93</v>
      </c>
      <c r="E40" s="152">
        <v>0</v>
      </c>
      <c r="F40" s="152">
        <v>10867.97</v>
      </c>
      <c r="G40" s="161">
        <f t="shared" si="1"/>
        <v>60.445007294244192</v>
      </c>
      <c r="H40" s="195"/>
    </row>
    <row r="41" spans="1:8" s="81" customFormat="1" ht="15" x14ac:dyDescent="0.25">
      <c r="A41" s="203" t="s">
        <v>50</v>
      </c>
      <c r="B41" s="204"/>
      <c r="C41" s="158">
        <v>17979.93</v>
      </c>
      <c r="D41" s="158">
        <v>10867.93</v>
      </c>
      <c r="E41" s="158">
        <f>SUM(E40:E40)</f>
        <v>0</v>
      </c>
      <c r="F41" s="158">
        <f>SUM(F40:F40)</f>
        <v>10867.97</v>
      </c>
      <c r="G41" s="162">
        <f t="shared" si="1"/>
        <v>60.445007294244192</v>
      </c>
      <c r="H41" s="196"/>
    </row>
    <row r="42" spans="1:8" ht="14.25" x14ac:dyDescent="0.2">
      <c r="A42" s="146">
        <v>34</v>
      </c>
      <c r="B42" s="147" t="s">
        <v>51</v>
      </c>
      <c r="C42" s="152">
        <v>979.78</v>
      </c>
      <c r="D42" s="152">
        <v>2924.8599999999997</v>
      </c>
      <c r="E42" s="152">
        <v>0</v>
      </c>
      <c r="F42" s="152">
        <v>2924.86</v>
      </c>
      <c r="G42" s="161">
        <f t="shared" si="1"/>
        <v>298.52211720998594</v>
      </c>
      <c r="H42" s="195"/>
    </row>
    <row r="43" spans="1:8" ht="14.25" x14ac:dyDescent="0.2">
      <c r="A43" s="146">
        <v>35</v>
      </c>
      <c r="B43" s="147" t="s">
        <v>52</v>
      </c>
      <c r="C43" s="152">
        <v>598.23</v>
      </c>
      <c r="D43" s="152">
        <v>354.1</v>
      </c>
      <c r="E43" s="152">
        <v>0</v>
      </c>
      <c r="F43" s="152">
        <v>354.1</v>
      </c>
      <c r="G43" s="161">
        <f t="shared" si="1"/>
        <v>59.191280945455759</v>
      </c>
      <c r="H43" s="195"/>
    </row>
    <row r="44" spans="1:8" ht="14.25" x14ac:dyDescent="0.2">
      <c r="A44" s="146">
        <v>36</v>
      </c>
      <c r="B44" s="147" t="s">
        <v>53</v>
      </c>
      <c r="C44" s="152">
        <v>370.40999999999997</v>
      </c>
      <c r="D44" s="152">
        <v>457.28</v>
      </c>
      <c r="E44" s="152">
        <v>0</v>
      </c>
      <c r="F44" s="152">
        <v>457.31</v>
      </c>
      <c r="G44" s="161">
        <f t="shared" si="1"/>
        <v>123.46048972759915</v>
      </c>
      <c r="H44" s="195"/>
    </row>
    <row r="45" spans="1:8" ht="14.25" x14ac:dyDescent="0.2">
      <c r="A45" s="146">
        <v>37</v>
      </c>
      <c r="B45" s="147" t="s">
        <v>54</v>
      </c>
      <c r="C45" s="152">
        <v>475.37</v>
      </c>
      <c r="D45" s="152">
        <v>629.15000000000009</v>
      </c>
      <c r="E45" s="152">
        <v>0</v>
      </c>
      <c r="F45" s="152">
        <v>629.15</v>
      </c>
      <c r="G45" s="161">
        <f t="shared" si="1"/>
        <v>132.34953825441232</v>
      </c>
      <c r="H45" s="195"/>
    </row>
    <row r="46" spans="1:8" ht="14.25" x14ac:dyDescent="0.2">
      <c r="A46" s="146">
        <v>38</v>
      </c>
      <c r="B46" s="147" t="s">
        <v>55</v>
      </c>
      <c r="C46" s="152">
        <v>61.5</v>
      </c>
      <c r="D46" s="152">
        <v>263.74</v>
      </c>
      <c r="E46" s="152">
        <v>0</v>
      </c>
      <c r="F46" s="152">
        <v>263.75</v>
      </c>
      <c r="G46" s="161">
        <f t="shared" si="1"/>
        <v>428.86178861788619</v>
      </c>
      <c r="H46" s="195"/>
    </row>
    <row r="47" spans="1:8" ht="14.25" x14ac:dyDescent="0.2">
      <c r="A47" s="146">
        <v>39</v>
      </c>
      <c r="B47" s="147" t="s">
        <v>56</v>
      </c>
      <c r="C47" s="152">
        <v>248.82</v>
      </c>
      <c r="D47" s="152">
        <v>132.27000000000001</v>
      </c>
      <c r="E47" s="152">
        <v>0</v>
      </c>
      <c r="F47" s="152">
        <v>132.28</v>
      </c>
      <c r="G47" s="161">
        <f t="shared" si="1"/>
        <v>53.162929024997993</v>
      </c>
      <c r="H47" s="195"/>
    </row>
    <row r="48" spans="1:8" ht="14.25" x14ac:dyDescent="0.2">
      <c r="A48" s="146">
        <v>40</v>
      </c>
      <c r="B48" s="147" t="s">
        <v>57</v>
      </c>
      <c r="C48" s="152">
        <v>185.88</v>
      </c>
      <c r="D48" s="152">
        <v>153.12</v>
      </c>
      <c r="E48" s="152">
        <v>0</v>
      </c>
      <c r="F48" s="152">
        <v>153.12</v>
      </c>
      <c r="G48" s="161">
        <f t="shared" si="1"/>
        <v>82.375726275016149</v>
      </c>
      <c r="H48" s="195"/>
    </row>
    <row r="49" spans="1:8" s="81" customFormat="1" ht="15" x14ac:dyDescent="0.25">
      <c r="A49" s="203" t="s">
        <v>58</v>
      </c>
      <c r="B49" s="204"/>
      <c r="C49" s="158">
        <v>2919.99</v>
      </c>
      <c r="D49" s="158">
        <v>4914.5199999999995</v>
      </c>
      <c r="E49" s="158">
        <f>SUM(E42:E48)</f>
        <v>0</v>
      </c>
      <c r="F49" s="158">
        <f>SUM(F42:F48)</f>
        <v>4914.57</v>
      </c>
      <c r="G49" s="162">
        <f t="shared" si="1"/>
        <v>168.30776817728827</v>
      </c>
      <c r="H49" s="196"/>
    </row>
    <row r="50" spans="1:8" ht="14.25" x14ac:dyDescent="0.2">
      <c r="A50" s="146">
        <v>41</v>
      </c>
      <c r="B50" s="147" t="s">
        <v>59</v>
      </c>
      <c r="C50" s="152">
        <v>53.769999999999996</v>
      </c>
      <c r="D50" s="152">
        <v>0</v>
      </c>
      <c r="E50" s="152">
        <v>0</v>
      </c>
      <c r="F50" s="152">
        <v>0</v>
      </c>
      <c r="G50" s="152">
        <v>0</v>
      </c>
      <c r="H50" s="195"/>
    </row>
    <row r="51" spans="1:8" ht="14.25" x14ac:dyDescent="0.2">
      <c r="A51" s="146">
        <v>42</v>
      </c>
      <c r="B51" s="147" t="s">
        <v>60</v>
      </c>
      <c r="C51" s="152">
        <v>0</v>
      </c>
      <c r="D51" s="152">
        <v>0</v>
      </c>
      <c r="E51" s="152">
        <v>0</v>
      </c>
      <c r="F51" s="152">
        <v>0</v>
      </c>
      <c r="G51" s="152">
        <v>0</v>
      </c>
      <c r="H51" s="195"/>
    </row>
    <row r="52" spans="1:8" ht="14.25" x14ac:dyDescent="0.2">
      <c r="A52" s="146">
        <v>43</v>
      </c>
      <c r="B52" s="147" t="s">
        <v>61</v>
      </c>
      <c r="C52" s="152">
        <v>0</v>
      </c>
      <c r="D52" s="152">
        <v>0</v>
      </c>
      <c r="E52" s="152">
        <v>0</v>
      </c>
      <c r="F52" s="152">
        <v>0</v>
      </c>
      <c r="G52" s="152">
        <v>0</v>
      </c>
      <c r="H52" s="195"/>
    </row>
    <row r="53" spans="1:8" ht="14.25" x14ac:dyDescent="0.2">
      <c r="A53" s="146">
        <v>44</v>
      </c>
      <c r="B53" s="147" t="s">
        <v>62</v>
      </c>
      <c r="C53" s="152">
        <v>0</v>
      </c>
      <c r="D53" s="152">
        <v>0</v>
      </c>
      <c r="E53" s="152">
        <v>0</v>
      </c>
      <c r="F53" s="152">
        <v>0</v>
      </c>
      <c r="G53" s="152">
        <v>0</v>
      </c>
    </row>
    <row r="54" spans="1:8" ht="14.25" x14ac:dyDescent="0.2">
      <c r="A54" s="146">
        <v>45</v>
      </c>
      <c r="B54" s="147" t="s">
        <v>63</v>
      </c>
      <c r="C54" s="152">
        <v>0</v>
      </c>
      <c r="D54" s="152">
        <v>0</v>
      </c>
      <c r="E54" s="152">
        <v>0</v>
      </c>
      <c r="F54" s="152">
        <v>0</v>
      </c>
      <c r="G54" s="152">
        <v>0</v>
      </c>
    </row>
    <row r="55" spans="1:8" ht="14.25" x14ac:dyDescent="0.2">
      <c r="A55" s="146">
        <v>46</v>
      </c>
      <c r="B55" s="147" t="s">
        <v>64</v>
      </c>
      <c r="C55" s="152">
        <v>0</v>
      </c>
      <c r="D55" s="152">
        <v>0</v>
      </c>
      <c r="E55" s="152">
        <v>0</v>
      </c>
      <c r="F55" s="152">
        <v>0</v>
      </c>
      <c r="G55" s="152">
        <v>0</v>
      </c>
    </row>
    <row r="56" spans="1:8" s="81" customFormat="1" ht="15" x14ac:dyDescent="0.25">
      <c r="A56" s="203" t="s">
        <v>65</v>
      </c>
      <c r="B56" s="204"/>
      <c r="C56" s="158">
        <v>53.769999999999996</v>
      </c>
      <c r="D56" s="158">
        <v>0</v>
      </c>
      <c r="E56" s="158">
        <v>0</v>
      </c>
      <c r="F56" s="158">
        <v>0</v>
      </c>
      <c r="G56" s="158">
        <v>0</v>
      </c>
    </row>
    <row r="57" spans="1:8" s="81" customFormat="1" ht="15" x14ac:dyDescent="0.25">
      <c r="A57" s="203" t="s">
        <v>66</v>
      </c>
      <c r="B57" s="204"/>
      <c r="C57" s="158">
        <v>303655</v>
      </c>
      <c r="D57" s="158">
        <v>253916.81</v>
      </c>
      <c r="E57" s="158">
        <f>SUM(E17+E37+E39+E41+E49+E56)</f>
        <v>16941.93</v>
      </c>
      <c r="F57" s="158">
        <f>SUM(F17+F37+F39+F41+F49+F56)</f>
        <v>269570.35000000003</v>
      </c>
      <c r="G57" s="162">
        <f t="shared" si="1"/>
        <v>88.775205414038965</v>
      </c>
    </row>
    <row r="58" spans="1:8" s="5" customFormat="1" x14ac:dyDescent="0.2">
      <c r="C58" s="11"/>
      <c r="D58" s="11"/>
      <c r="G58" s="12"/>
      <c r="H58" s="8"/>
    </row>
    <row r="59" spans="1:8" s="5" customFormat="1" x14ac:dyDescent="0.2">
      <c r="C59" s="11"/>
      <c r="D59" s="11"/>
      <c r="G59" s="12"/>
      <c r="H59" s="8"/>
    </row>
    <row r="60" spans="1:8" s="5" customFormat="1" x14ac:dyDescent="0.2">
      <c r="C60" s="11"/>
      <c r="D60" s="11"/>
      <c r="G60" s="12"/>
      <c r="H60" s="8"/>
    </row>
    <row r="61" spans="1:8" s="5" customFormat="1" x14ac:dyDescent="0.2">
      <c r="C61" s="11"/>
      <c r="D61" s="11"/>
      <c r="G61" s="12"/>
      <c r="H61" s="8"/>
    </row>
  </sheetData>
  <sheetProtection selectLockedCells="1" selectUnlockedCells="1"/>
  <mergeCells count="12">
    <mergeCell ref="H3:H52"/>
    <mergeCell ref="A17:B17"/>
    <mergeCell ref="A37:B37"/>
    <mergeCell ref="A39:B39"/>
    <mergeCell ref="A41:B41"/>
    <mergeCell ref="A49:B49"/>
    <mergeCell ref="A56:B56"/>
    <mergeCell ref="A57:B57"/>
    <mergeCell ref="C1:G1"/>
    <mergeCell ref="A3:A4"/>
    <mergeCell ref="B3:B4"/>
    <mergeCell ref="E2:F2"/>
  </mergeCells>
  <printOptions horizontalCentered="1" verticalCentered="1"/>
  <pageMargins left="0.118110236220472" right="0.118110236220472" top="1.1574803149999999" bottom="0.25" header="0" footer="0"/>
  <pageSetup paperSize="9" scale="58" firstPageNumber="0" orientation="landscape" horizontalDpi="300" verticalDpi="300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60"/>
  <sheetViews>
    <sheetView view="pageBreakPreview" zoomScale="90" zoomScaleSheetLayoutView="90" workbookViewId="0">
      <pane xSplit="2" ySplit="5" topLeftCell="C6" activePane="bottomRight" state="frozen"/>
      <selection activeCell="F25" sqref="F25"/>
      <selection pane="topRight" activeCell="F25" sqref="F25"/>
      <selection pane="bottomLeft" activeCell="F25" sqref="F25"/>
      <selection pane="bottomRight" activeCell="T38" sqref="T38"/>
    </sheetView>
  </sheetViews>
  <sheetFormatPr defaultColWidth="9.140625" defaultRowHeight="12.75" x14ac:dyDescent="0.2"/>
  <cols>
    <col min="1" max="1" width="5.7109375" style="2" customWidth="1"/>
    <col min="2" max="2" width="31" style="2" customWidth="1"/>
    <col min="3" max="3" width="9.85546875" style="2" customWidth="1"/>
    <col min="4" max="4" width="9.7109375" style="2" customWidth="1"/>
    <col min="5" max="5" width="9.5703125" style="3" customWidth="1"/>
    <col min="6" max="6" width="10.85546875" style="2" customWidth="1"/>
    <col min="7" max="7" width="7.140625" style="4" bestFit="1" customWidth="1"/>
    <col min="8" max="8" width="11.85546875" style="2" bestFit="1" customWidth="1"/>
    <col min="9" max="9" width="11.5703125" style="3" customWidth="1"/>
    <col min="10" max="10" width="11.5703125" style="2" customWidth="1"/>
    <col min="11" max="11" width="9.42578125" style="4" customWidth="1"/>
    <col min="12" max="12" width="11.140625" style="32" customWidth="1"/>
    <col min="13" max="13" width="11.85546875" style="3" bestFit="1" customWidth="1"/>
    <col min="14" max="14" width="11.85546875" style="2" bestFit="1" customWidth="1"/>
    <col min="15" max="15" width="12.7109375" style="3" customWidth="1"/>
    <col min="16" max="16" width="16.5703125" style="2" customWidth="1"/>
    <col min="17" max="17" width="0.140625" style="5" customWidth="1"/>
    <col min="18" max="18" width="5.7109375" style="5" customWidth="1"/>
    <col min="19" max="227" width="9.140625" style="5" customWidth="1"/>
    <col min="228" max="229" width="9.140625" style="2" customWidth="1"/>
    <col min="230" max="16384" width="9.140625" style="2"/>
  </cols>
  <sheetData>
    <row r="1" spans="1:255" s="9" customFormat="1" ht="17.45" customHeight="1" x14ac:dyDescent="0.25">
      <c r="A1" s="15" t="s">
        <v>141</v>
      </c>
      <c r="C1" s="14" t="s">
        <v>142</v>
      </c>
      <c r="D1" s="18"/>
      <c r="E1" s="19"/>
      <c r="F1" s="18"/>
      <c r="G1" s="19"/>
      <c r="H1" s="18"/>
      <c r="I1" s="19"/>
      <c r="J1" s="18"/>
      <c r="K1" s="19"/>
      <c r="L1" s="18"/>
      <c r="M1" s="19"/>
      <c r="N1" s="18"/>
      <c r="O1" s="19"/>
    </row>
    <row r="2" spans="1:255" s="10" customFormat="1" ht="18.75" customHeight="1" x14ac:dyDescent="0.25">
      <c r="A2" s="9"/>
      <c r="B2" s="9"/>
      <c r="C2" s="218" t="s">
        <v>69</v>
      </c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30" t="s">
        <v>3</v>
      </c>
      <c r="O2" s="230"/>
      <c r="P2" s="230"/>
      <c r="Q2" s="2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</row>
    <row r="3" spans="1:255" s="16" customFormat="1" ht="14.25" customHeight="1" x14ac:dyDescent="0.2">
      <c r="A3" s="215" t="s">
        <v>4</v>
      </c>
      <c r="B3" s="215" t="s">
        <v>5</v>
      </c>
      <c r="C3" s="216" t="s">
        <v>143</v>
      </c>
      <c r="D3" s="216"/>
      <c r="E3" s="216"/>
      <c r="F3" s="216"/>
      <c r="G3" s="216"/>
      <c r="H3" s="216" t="s">
        <v>144</v>
      </c>
      <c r="I3" s="216"/>
      <c r="J3" s="216"/>
      <c r="K3" s="216"/>
      <c r="L3" s="216"/>
      <c r="M3" s="216" t="s">
        <v>145</v>
      </c>
      <c r="N3" s="216"/>
      <c r="O3" s="216"/>
      <c r="P3" s="216"/>
      <c r="Q3" s="216"/>
      <c r="R3" s="192" t="s">
        <v>146</v>
      </c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</row>
    <row r="4" spans="1:255" s="16" customFormat="1" ht="39" customHeight="1" x14ac:dyDescent="0.2">
      <c r="A4" s="215"/>
      <c r="B4" s="215"/>
      <c r="C4" s="145" t="s">
        <v>9</v>
      </c>
      <c r="D4" s="145" t="s">
        <v>10</v>
      </c>
      <c r="E4" s="145" t="s">
        <v>11</v>
      </c>
      <c r="F4" s="215" t="str">
        <f>"GROWTH DURING THE YEAR " &amp;AsOn!D1</f>
        <v>GROWTH DURING THE YEAR 2025-26</v>
      </c>
      <c r="G4" s="215"/>
      <c r="H4" s="145" t="str">
        <f>C4</f>
        <v>As on  31ST MAR 25</v>
      </c>
      <c r="I4" s="145" t="str">
        <f>D4</f>
        <v>As on 30TH SEPT 24</v>
      </c>
      <c r="J4" s="145" t="str">
        <f>E4</f>
        <v>As on 30TH SEPT 25</v>
      </c>
      <c r="K4" s="215" t="str">
        <f>F4</f>
        <v>GROWTH DURING THE YEAR 2025-26</v>
      </c>
      <c r="L4" s="215"/>
      <c r="M4" s="145" t="str">
        <f>H4</f>
        <v>As on  31ST MAR 25</v>
      </c>
      <c r="N4" s="145" t="str">
        <f>I4</f>
        <v>As on 30TH SEPT 24</v>
      </c>
      <c r="O4" s="145" t="str">
        <f>J4</f>
        <v>As on 30TH SEPT 25</v>
      </c>
      <c r="P4" s="215" t="str">
        <f>F4</f>
        <v>GROWTH DURING THE YEAR 2025-26</v>
      </c>
      <c r="Q4" s="215"/>
      <c r="R4" s="192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</row>
    <row r="5" spans="1:255" s="16" customFormat="1" ht="12" customHeight="1" x14ac:dyDescent="0.2">
      <c r="A5" s="141"/>
      <c r="B5" s="141"/>
      <c r="C5" s="145" t="str">
        <f>RIGHT(C4,7)</f>
        <v xml:space="preserve"> MAR 25</v>
      </c>
      <c r="D5" s="145" t="str">
        <f t="shared" ref="D5:E5" si="0">RIGHT(D4,7)</f>
        <v>SEPT 24</v>
      </c>
      <c r="E5" s="145" t="str">
        <f t="shared" si="0"/>
        <v>SEPT 25</v>
      </c>
      <c r="F5" s="160" t="s">
        <v>12</v>
      </c>
      <c r="G5" s="160" t="s">
        <v>13</v>
      </c>
      <c r="H5" s="145" t="str">
        <f>RIGHT(H4,7)</f>
        <v xml:space="preserve"> MAR 25</v>
      </c>
      <c r="I5" s="145" t="str">
        <f t="shared" ref="I5:J5" si="1">RIGHT(I4,7)</f>
        <v>SEPT 24</v>
      </c>
      <c r="J5" s="145" t="str">
        <f t="shared" si="1"/>
        <v>SEPT 25</v>
      </c>
      <c r="K5" s="160" t="s">
        <v>12</v>
      </c>
      <c r="L5" s="160" t="s">
        <v>13</v>
      </c>
      <c r="M5" s="145" t="str">
        <f>RIGHT(M4,7)</f>
        <v xml:space="preserve"> MAR 25</v>
      </c>
      <c r="N5" s="145" t="str">
        <f t="shared" ref="N5:O5" si="2">RIGHT(N4,7)</f>
        <v>SEPT 24</v>
      </c>
      <c r="O5" s="145" t="str">
        <f t="shared" si="2"/>
        <v>SEPT 25</v>
      </c>
      <c r="P5" s="144" t="s">
        <v>12</v>
      </c>
      <c r="Q5" s="160" t="s">
        <v>13</v>
      </c>
      <c r="R5" s="192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</row>
    <row r="6" spans="1:255" ht="14.25" x14ac:dyDescent="0.2">
      <c r="A6" s="146">
        <v>1</v>
      </c>
      <c r="B6" s="147" t="s">
        <v>14</v>
      </c>
      <c r="C6" s="153">
        <v>0</v>
      </c>
      <c r="D6" s="153">
        <v>0</v>
      </c>
      <c r="E6" s="153">
        <v>0</v>
      </c>
      <c r="F6" s="153">
        <f t="shared" ref="F6:G37" si="3">(E6-C6)</f>
        <v>0</v>
      </c>
      <c r="G6" s="153">
        <f t="shared" si="3"/>
        <v>0</v>
      </c>
      <c r="H6" s="152">
        <f>(C6+t1a!H6)</f>
        <v>16715.759999999998</v>
      </c>
      <c r="I6" s="152">
        <f>(D6+t1a!I6)</f>
        <v>15145.75</v>
      </c>
      <c r="J6" s="152">
        <f>(E6+t1a!J6)</f>
        <v>17884.96</v>
      </c>
      <c r="K6" s="152">
        <f t="shared" ref="K6:K37" si="4">(J6-H6)</f>
        <v>1169.2000000000007</v>
      </c>
      <c r="L6" s="161">
        <f>IF(H6=0,"",(J6-H6)/H6*100)</f>
        <v>6.9945967159136107</v>
      </c>
      <c r="M6" s="153">
        <f>(H6/t1a!C6)*100</f>
        <v>80.907986898487465</v>
      </c>
      <c r="N6" s="153">
        <f>(I6/t1a!D6)*100</f>
        <v>78.905197065674329</v>
      </c>
      <c r="O6" s="153">
        <f>(J6/t1a!E6)*100</f>
        <v>86.300630862158982</v>
      </c>
      <c r="P6" s="153">
        <f t="shared" ref="P6:P37" si="5">(O6-M6)</f>
        <v>5.3926439636715173</v>
      </c>
      <c r="Q6" s="146"/>
      <c r="R6" s="195"/>
    </row>
    <row r="7" spans="1:255" ht="14.25" x14ac:dyDescent="0.2">
      <c r="A7" s="146">
        <v>2</v>
      </c>
      <c r="B7" s="147" t="s">
        <v>15</v>
      </c>
      <c r="C7" s="153">
        <v>0</v>
      </c>
      <c r="D7" s="153">
        <v>0</v>
      </c>
      <c r="E7" s="153">
        <v>0</v>
      </c>
      <c r="F7" s="153">
        <f t="shared" si="3"/>
        <v>0</v>
      </c>
      <c r="G7" s="153">
        <f t="shared" si="3"/>
        <v>0</v>
      </c>
      <c r="H7" s="152">
        <f>(C7+t1a!H7)</f>
        <v>7682.01</v>
      </c>
      <c r="I7" s="152">
        <f>(D7+t1a!I7)</f>
        <v>6737.43</v>
      </c>
      <c r="J7" s="152">
        <f>(E7+t1a!J7)</f>
        <v>7105.3</v>
      </c>
      <c r="K7" s="152">
        <f t="shared" si="4"/>
        <v>-576.71</v>
      </c>
      <c r="L7" s="161">
        <f t="shared" ref="L7:L60" si="6">IF(H7=0,"",(J7-H7)/H7*100)</f>
        <v>-7.5072799957302845</v>
      </c>
      <c r="M7" s="153">
        <f>(H7/t1a!C7)*100</f>
        <v>104.81733399736662</v>
      </c>
      <c r="N7" s="153">
        <f>(I7/t1a!D7)*100</f>
        <v>111.60746233053712</v>
      </c>
      <c r="O7" s="153">
        <f>(J7/t1a!E7)*100</f>
        <v>112.50591798894465</v>
      </c>
      <c r="P7" s="153">
        <f t="shared" si="5"/>
        <v>7.6885839915780281</v>
      </c>
      <c r="Q7" s="146"/>
      <c r="R7" s="195"/>
    </row>
    <row r="8" spans="1:255" ht="14.25" x14ac:dyDescent="0.2">
      <c r="A8" s="146">
        <v>3</v>
      </c>
      <c r="B8" s="147" t="s">
        <v>16</v>
      </c>
      <c r="C8" s="153">
        <v>0</v>
      </c>
      <c r="D8" s="153">
        <v>0</v>
      </c>
      <c r="E8" s="153">
        <v>0</v>
      </c>
      <c r="F8" s="153">
        <f t="shared" si="3"/>
        <v>0</v>
      </c>
      <c r="G8" s="153">
        <f t="shared" si="3"/>
        <v>0</v>
      </c>
      <c r="H8" s="152">
        <f>(C8+t1a!H8)</f>
        <v>2503.66</v>
      </c>
      <c r="I8" s="152">
        <f>(D8+t1a!I8)</f>
        <v>2549.85</v>
      </c>
      <c r="J8" s="152">
        <f>(E8+t1a!J8)</f>
        <v>2646.89</v>
      </c>
      <c r="K8" s="152">
        <f t="shared" si="4"/>
        <v>143.23000000000002</v>
      </c>
      <c r="L8" s="161">
        <f t="shared" si="6"/>
        <v>5.7208247126207246</v>
      </c>
      <c r="M8" s="153">
        <f>(H8/t1a!C8)*100</f>
        <v>63.497932993481953</v>
      </c>
      <c r="N8" s="153">
        <f>(I8/t1a!D8)*100</f>
        <v>73.230938014262208</v>
      </c>
      <c r="O8" s="153">
        <f>(J8/t1a!E8)*100</f>
        <v>63.482192109365634</v>
      </c>
      <c r="P8" s="153">
        <f t="shared" si="5"/>
        <v>-1.5740884116318909E-2</v>
      </c>
      <c r="Q8" s="146"/>
      <c r="R8" s="195"/>
    </row>
    <row r="9" spans="1:255" ht="14.25" x14ac:dyDescent="0.2">
      <c r="A9" s="146">
        <v>4</v>
      </c>
      <c r="B9" s="147" t="s">
        <v>17</v>
      </c>
      <c r="C9" s="153">
        <v>0</v>
      </c>
      <c r="D9" s="153">
        <v>0</v>
      </c>
      <c r="E9" s="153">
        <v>0</v>
      </c>
      <c r="F9" s="153">
        <f t="shared" si="3"/>
        <v>0</v>
      </c>
      <c r="G9" s="153">
        <f t="shared" si="3"/>
        <v>0</v>
      </c>
      <c r="H9" s="152">
        <f>(C9+t1a!H9)</f>
        <v>5369.2500000000009</v>
      </c>
      <c r="I9" s="152">
        <f>(D9+t1a!I9)</f>
        <v>5322.5</v>
      </c>
      <c r="J9" s="152">
        <f>(E9+t1a!J9)</f>
        <v>5622.65</v>
      </c>
      <c r="K9" s="152">
        <f t="shared" si="4"/>
        <v>253.39999999999873</v>
      </c>
      <c r="L9" s="161">
        <f t="shared" si="6"/>
        <v>4.7194673371513467</v>
      </c>
      <c r="M9" s="153">
        <f>(H9/t1a!C9)*100</f>
        <v>86.824589829916462</v>
      </c>
      <c r="N9" s="153">
        <f>(I9/t1a!D9)*100</f>
        <v>102.46986548483792</v>
      </c>
      <c r="O9" s="153">
        <f>(J9/t1a!E9)*100</f>
        <v>96.427517938727064</v>
      </c>
      <c r="P9" s="153">
        <f t="shared" si="5"/>
        <v>9.6029281088106018</v>
      </c>
      <c r="Q9" s="146"/>
      <c r="R9" s="195"/>
    </row>
    <row r="10" spans="1:255" ht="14.25" x14ac:dyDescent="0.2">
      <c r="A10" s="146">
        <v>5</v>
      </c>
      <c r="B10" s="147" t="s">
        <v>18</v>
      </c>
      <c r="C10" s="153">
        <v>0</v>
      </c>
      <c r="D10" s="153">
        <v>0</v>
      </c>
      <c r="E10" s="153">
        <v>0</v>
      </c>
      <c r="F10" s="153">
        <f t="shared" si="3"/>
        <v>0</v>
      </c>
      <c r="G10" s="153">
        <f t="shared" si="3"/>
        <v>0</v>
      </c>
      <c r="H10" s="152">
        <f>(C10+t1a!H10)</f>
        <v>5128.9599999999991</v>
      </c>
      <c r="I10" s="152">
        <f>(D10+t1a!I10)</f>
        <v>5875.1399999999994</v>
      </c>
      <c r="J10" s="152">
        <f>(E10+t1a!J10)</f>
        <v>5430.26</v>
      </c>
      <c r="K10" s="152">
        <f t="shared" si="4"/>
        <v>301.30000000000109</v>
      </c>
      <c r="L10" s="161">
        <f t="shared" si="6"/>
        <v>5.8744852757674293</v>
      </c>
      <c r="M10" s="153">
        <f>(H10/t1a!C10)*100</f>
        <v>41.233957300935458</v>
      </c>
      <c r="N10" s="153">
        <f>(I10/t1a!D10)*100</f>
        <v>48.862304732170244</v>
      </c>
      <c r="O10" s="153">
        <f>(J10/t1a!E10)*100</f>
        <v>42.608955612696079</v>
      </c>
      <c r="P10" s="153">
        <f t="shared" si="5"/>
        <v>1.3749983117606206</v>
      </c>
      <c r="Q10" s="146"/>
      <c r="R10" s="195"/>
    </row>
    <row r="11" spans="1:255" ht="14.25" x14ac:dyDescent="0.2">
      <c r="A11" s="146">
        <v>6</v>
      </c>
      <c r="B11" s="147" t="s">
        <v>19</v>
      </c>
      <c r="C11" s="153">
        <v>0</v>
      </c>
      <c r="D11" s="153">
        <v>0</v>
      </c>
      <c r="E11" s="153">
        <v>0</v>
      </c>
      <c r="F11" s="153">
        <f t="shared" si="3"/>
        <v>0</v>
      </c>
      <c r="G11" s="153">
        <f t="shared" si="3"/>
        <v>0</v>
      </c>
      <c r="H11" s="152">
        <f>(C11+t1a!H11)</f>
        <v>4957.6900000000005</v>
      </c>
      <c r="I11" s="152">
        <f>(D11+t1a!I11)</f>
        <v>5823.14</v>
      </c>
      <c r="J11" s="152">
        <f>(E11+t1a!J11)</f>
        <v>5545.25</v>
      </c>
      <c r="K11" s="152">
        <f t="shared" si="4"/>
        <v>587.55999999999949</v>
      </c>
      <c r="L11" s="161">
        <f t="shared" si="6"/>
        <v>11.851487285409121</v>
      </c>
      <c r="M11" s="153">
        <f>(H11/t1a!C11)*100</f>
        <v>89.438296705477399</v>
      </c>
      <c r="N11" s="153">
        <f>(I11/t1a!D11)*100</f>
        <v>112.15298508899991</v>
      </c>
      <c r="O11" s="153">
        <f>(J11/t1a!E11)*100</f>
        <v>95.250732598845019</v>
      </c>
      <c r="P11" s="153">
        <f t="shared" si="5"/>
        <v>5.8124358933676206</v>
      </c>
      <c r="Q11" s="146"/>
      <c r="R11" s="195"/>
    </row>
    <row r="12" spans="1:255" ht="14.25" x14ac:dyDescent="0.2">
      <c r="A12" s="146">
        <v>7</v>
      </c>
      <c r="B12" s="147" t="s">
        <v>20</v>
      </c>
      <c r="C12" s="153">
        <v>0</v>
      </c>
      <c r="D12" s="153">
        <v>0</v>
      </c>
      <c r="E12" s="153">
        <v>0</v>
      </c>
      <c r="F12" s="153">
        <f t="shared" si="3"/>
        <v>0</v>
      </c>
      <c r="G12" s="153">
        <f t="shared" si="3"/>
        <v>0</v>
      </c>
      <c r="H12" s="152">
        <f>(C12+t1a!H12)</f>
        <v>963.92000000000007</v>
      </c>
      <c r="I12" s="152">
        <f>(D12+t1a!I12)</f>
        <v>1334.29</v>
      </c>
      <c r="J12" s="152">
        <f>(E12+t1a!J12)</f>
        <v>2986.4900000000002</v>
      </c>
      <c r="K12" s="152">
        <f t="shared" si="4"/>
        <v>2022.5700000000002</v>
      </c>
      <c r="L12" s="161">
        <f t="shared" si="6"/>
        <v>209.8275790522035</v>
      </c>
      <c r="M12" s="153">
        <f>(H12/t1a!C12)*100</f>
        <v>70.997584114076957</v>
      </c>
      <c r="N12" s="153">
        <f>(I12/t1a!D12)*100</f>
        <v>96.818877754638521</v>
      </c>
      <c r="O12" s="153">
        <f>(J12/t1a!E12)*100</f>
        <v>205.74347598445812</v>
      </c>
      <c r="P12" s="153">
        <f t="shared" si="5"/>
        <v>134.74589187038117</v>
      </c>
      <c r="Q12" s="146"/>
      <c r="R12" s="195"/>
    </row>
    <row r="13" spans="1:255" ht="14.25" x14ac:dyDescent="0.2">
      <c r="A13" s="146">
        <v>8</v>
      </c>
      <c r="B13" s="147" t="s">
        <v>21</v>
      </c>
      <c r="C13" s="153">
        <v>0</v>
      </c>
      <c r="D13" s="153">
        <v>0</v>
      </c>
      <c r="E13" s="153">
        <v>0</v>
      </c>
      <c r="F13" s="153">
        <f t="shared" si="3"/>
        <v>0</v>
      </c>
      <c r="G13" s="153">
        <f t="shared" si="3"/>
        <v>0</v>
      </c>
      <c r="H13" s="152">
        <f>(C13+t1a!H13)</f>
        <v>374.78999999999996</v>
      </c>
      <c r="I13" s="152">
        <f>(D13+t1a!I13)</f>
        <v>284.14</v>
      </c>
      <c r="J13" s="152">
        <f>(E13+t1a!J13)</f>
        <v>502.32</v>
      </c>
      <c r="K13" s="152">
        <f t="shared" si="4"/>
        <v>127.53000000000003</v>
      </c>
      <c r="L13" s="161">
        <f t="shared" si="6"/>
        <v>34.027055150884507</v>
      </c>
      <c r="M13" s="153">
        <f>(H13/t1a!C13)*100</f>
        <v>46.510964123056304</v>
      </c>
      <c r="N13" s="153">
        <f>(I13/t1a!D13)*100</f>
        <v>40.482703596056304</v>
      </c>
      <c r="O13" s="153">
        <f>(J13/t1a!E13)*100</f>
        <v>61.260030732456883</v>
      </c>
      <c r="P13" s="153">
        <f t="shared" si="5"/>
        <v>14.749066609400579</v>
      </c>
      <c r="Q13" s="146"/>
      <c r="R13" s="195"/>
    </row>
    <row r="14" spans="1:255" ht="14.25" x14ac:dyDescent="0.2">
      <c r="A14" s="146">
        <v>9</v>
      </c>
      <c r="B14" s="147" t="s">
        <v>22</v>
      </c>
      <c r="C14" s="153">
        <v>0</v>
      </c>
      <c r="D14" s="153">
        <v>0</v>
      </c>
      <c r="E14" s="153">
        <v>0</v>
      </c>
      <c r="F14" s="153">
        <f t="shared" si="3"/>
        <v>0</v>
      </c>
      <c r="G14" s="153">
        <f t="shared" si="3"/>
        <v>0</v>
      </c>
      <c r="H14" s="152">
        <f>(C14+t1a!H14)</f>
        <v>18859.64</v>
      </c>
      <c r="I14" s="152">
        <f>(D14+t1a!I14)</f>
        <v>17281.010000000002</v>
      </c>
      <c r="J14" s="152">
        <f>(E14+t1a!J14)</f>
        <v>23844.35</v>
      </c>
      <c r="K14" s="152">
        <f t="shared" si="4"/>
        <v>4984.7099999999991</v>
      </c>
      <c r="L14" s="161">
        <f t="shared" si="6"/>
        <v>26.430568133856209</v>
      </c>
      <c r="M14" s="153">
        <f>(H14/t1a!C14)*100</f>
        <v>94.508623450111656</v>
      </c>
      <c r="N14" s="153">
        <f>(I14/t1a!D14)*100</f>
        <v>104.22898880267314</v>
      </c>
      <c r="O14" s="153">
        <f>(J14/t1a!E14)*100</f>
        <v>128.27011641724721</v>
      </c>
      <c r="P14" s="153">
        <f t="shared" si="5"/>
        <v>33.761492967135553</v>
      </c>
      <c r="Q14" s="146"/>
      <c r="R14" s="195"/>
    </row>
    <row r="15" spans="1:255" ht="14.25" x14ac:dyDescent="0.2">
      <c r="A15" s="146">
        <v>10</v>
      </c>
      <c r="B15" s="147" t="s">
        <v>23</v>
      </c>
      <c r="C15" s="153">
        <v>21638.69</v>
      </c>
      <c r="D15" s="153">
        <v>17673.419999999998</v>
      </c>
      <c r="E15" s="153">
        <v>23491.82</v>
      </c>
      <c r="F15" s="153">
        <f t="shared" si="3"/>
        <v>1853.130000000001</v>
      </c>
      <c r="G15" s="161">
        <f t="shared" ref="G15:G60" si="7">IF(C15=0,"",(E15-C15)/C15*100)</f>
        <v>8.5639657483886555</v>
      </c>
      <c r="H15" s="152">
        <f>(C15+t1a!H15)</f>
        <v>80293.84</v>
      </c>
      <c r="I15" s="152">
        <f>(D15+t1a!I15)</f>
        <v>70897.86</v>
      </c>
      <c r="J15" s="152">
        <f>(E15+t1a!J15)</f>
        <v>82639.38</v>
      </c>
      <c r="K15" s="152">
        <f t="shared" si="4"/>
        <v>2345.5400000000081</v>
      </c>
      <c r="L15" s="161">
        <f t="shared" si="6"/>
        <v>2.9211954491154093</v>
      </c>
      <c r="M15" s="153">
        <f>(H15/t1a!C15)*100</f>
        <v>95.131736758938899</v>
      </c>
      <c r="N15" s="153">
        <f>(I15/t1a!D15)*100</f>
        <v>86.755073856615596</v>
      </c>
      <c r="O15" s="153">
        <f>(J15/t1a!E15)*100</f>
        <v>91.491614571189615</v>
      </c>
      <c r="P15" s="153">
        <f t="shared" si="5"/>
        <v>-3.6401221877492844</v>
      </c>
      <c r="Q15" s="146"/>
      <c r="R15" s="195"/>
    </row>
    <row r="16" spans="1:255" ht="14.25" x14ac:dyDescent="0.2">
      <c r="A16" s="146">
        <v>11</v>
      </c>
      <c r="B16" s="147" t="s">
        <v>24</v>
      </c>
      <c r="C16" s="153">
        <v>0</v>
      </c>
      <c r="D16" s="153">
        <v>0</v>
      </c>
      <c r="E16" s="153">
        <v>0</v>
      </c>
      <c r="F16" s="153">
        <f t="shared" si="3"/>
        <v>0</v>
      </c>
      <c r="G16" s="153">
        <f t="shared" si="3"/>
        <v>0</v>
      </c>
      <c r="H16" s="152">
        <f>(C16+t1a!H16)</f>
        <v>5545.1399999999994</v>
      </c>
      <c r="I16" s="152">
        <f>(D16+t1a!I16)</f>
        <v>5152.3599999999997</v>
      </c>
      <c r="J16" s="152">
        <f>(E16+t1a!J16)</f>
        <v>5095.59</v>
      </c>
      <c r="K16" s="152">
        <f t="shared" si="4"/>
        <v>-449.54999999999927</v>
      </c>
      <c r="L16" s="161">
        <f t="shared" si="6"/>
        <v>-8.1070991895605768</v>
      </c>
      <c r="M16" s="153">
        <f>(H16/t1a!C16)*100</f>
        <v>116.94956005297922</v>
      </c>
      <c r="N16" s="153">
        <f>(I16/t1a!D16)*100</f>
        <v>112.46452987348626</v>
      </c>
      <c r="O16" s="153">
        <f>(J16/t1a!E16)*100</f>
        <v>97.383282592866522</v>
      </c>
      <c r="P16" s="153">
        <f t="shared" si="5"/>
        <v>-19.566277460112701</v>
      </c>
      <c r="Q16" s="146"/>
      <c r="R16" s="195"/>
    </row>
    <row r="17" spans="1:18" ht="14.25" x14ac:dyDescent="0.2">
      <c r="A17" s="146">
        <v>12</v>
      </c>
      <c r="B17" s="147" t="s">
        <v>25</v>
      </c>
      <c r="C17" s="153">
        <v>0</v>
      </c>
      <c r="D17" s="153">
        <v>0</v>
      </c>
      <c r="E17" s="153">
        <v>0</v>
      </c>
      <c r="F17" s="153">
        <f t="shared" si="3"/>
        <v>0</v>
      </c>
      <c r="G17" s="153">
        <f t="shared" si="3"/>
        <v>0</v>
      </c>
      <c r="H17" s="152">
        <f>(C17+t1a!H17)</f>
        <v>7756.0199999999995</v>
      </c>
      <c r="I17" s="152">
        <f>(D17+t1a!I17)</f>
        <v>6850.48</v>
      </c>
      <c r="J17" s="152">
        <f>(E17+t1a!J17)</f>
        <v>8408.2999999999993</v>
      </c>
      <c r="K17" s="152">
        <f t="shared" si="4"/>
        <v>652.27999999999975</v>
      </c>
      <c r="L17" s="161">
        <f t="shared" si="6"/>
        <v>8.4099834709038888</v>
      </c>
      <c r="M17" s="153">
        <f>(H17/t1a!C17)*100</f>
        <v>57.372485984239617</v>
      </c>
      <c r="N17" s="153">
        <f>(I17/t1a!D17)*100</f>
        <v>54.89377796581919</v>
      </c>
      <c r="O17" s="153">
        <f>(J17/t1a!E17)*100</f>
        <v>62.132606409745769</v>
      </c>
      <c r="P17" s="153">
        <f t="shared" si="5"/>
        <v>4.7601204255061518</v>
      </c>
      <c r="Q17" s="146"/>
      <c r="R17" s="195"/>
    </row>
    <row r="18" spans="1:18" s="82" customFormat="1" ht="15" x14ac:dyDescent="0.25">
      <c r="A18" s="203" t="s">
        <v>26</v>
      </c>
      <c r="B18" s="204"/>
      <c r="C18" s="157">
        <f>SUM(C6:C17)</f>
        <v>21638.69</v>
      </c>
      <c r="D18" s="157">
        <f>SUM(D6:D17)</f>
        <v>17673.419999999998</v>
      </c>
      <c r="E18" s="157">
        <f>SUM(E6:E17)</f>
        <v>23491.82</v>
      </c>
      <c r="F18" s="157">
        <f t="shared" si="3"/>
        <v>1853.130000000001</v>
      </c>
      <c r="G18" s="162">
        <f t="shared" si="7"/>
        <v>8.5639657483886555</v>
      </c>
      <c r="H18" s="157">
        <f>SUM(H6:H17)</f>
        <v>156150.67999999996</v>
      </c>
      <c r="I18" s="157">
        <f>SUM(I6:I17)</f>
        <v>143253.94999999998</v>
      </c>
      <c r="J18" s="157">
        <f>SUM(J6:J17)</f>
        <v>167711.74</v>
      </c>
      <c r="K18" s="158">
        <f t="shared" si="4"/>
        <v>11561.060000000027</v>
      </c>
      <c r="L18" s="162">
        <f t="shared" si="6"/>
        <v>7.4037846008739958</v>
      </c>
      <c r="M18" s="157">
        <f>(H18/t1a!C18)*100</f>
        <v>86.328404536403809</v>
      </c>
      <c r="N18" s="157">
        <f>(I18/t1a!D18)*100</f>
        <v>84.983742301990347</v>
      </c>
      <c r="O18" s="157">
        <f>(J18/t1a!E18)*100</f>
        <v>90.383010132050728</v>
      </c>
      <c r="P18" s="157">
        <f t="shared" si="5"/>
        <v>4.0546055956469189</v>
      </c>
      <c r="Q18" s="159"/>
      <c r="R18" s="196"/>
    </row>
    <row r="19" spans="1:18" ht="14.25" x14ac:dyDescent="0.2">
      <c r="A19" s="146">
        <v>13</v>
      </c>
      <c r="B19" s="147" t="s">
        <v>27</v>
      </c>
      <c r="C19" s="153">
        <v>0</v>
      </c>
      <c r="D19" s="153">
        <v>0</v>
      </c>
      <c r="E19" s="153">
        <v>0</v>
      </c>
      <c r="F19" s="153">
        <f t="shared" si="3"/>
        <v>0</v>
      </c>
      <c r="G19" s="153">
        <f t="shared" si="3"/>
        <v>0</v>
      </c>
      <c r="H19" s="152">
        <f>(C19+t1a!H19)</f>
        <v>11407.650000000001</v>
      </c>
      <c r="I19" s="152">
        <f>(D19+t1a!I19)</f>
        <v>10481.130000000001</v>
      </c>
      <c r="J19" s="152">
        <f>(E19+t1a!J19)</f>
        <v>12133.94</v>
      </c>
      <c r="K19" s="152">
        <f t="shared" si="4"/>
        <v>726.28999999999905</v>
      </c>
      <c r="L19" s="161">
        <f t="shared" si="6"/>
        <v>6.3666925265063261</v>
      </c>
      <c r="M19" s="153">
        <f>(H19/t1a!C19)*100</f>
        <v>73.455096876388438</v>
      </c>
      <c r="N19" s="153">
        <f>(I19/t1a!D19)*100</f>
        <v>81.786897871819107</v>
      </c>
      <c r="O19" s="153">
        <f>(J19/t1a!E19)*100</f>
        <v>80.14105000221258</v>
      </c>
      <c r="P19" s="153">
        <f t="shared" si="5"/>
        <v>6.6859531258241418</v>
      </c>
      <c r="Q19" s="146"/>
      <c r="R19" s="195"/>
    </row>
    <row r="20" spans="1:18" ht="14.25" x14ac:dyDescent="0.2">
      <c r="A20" s="146">
        <v>14</v>
      </c>
      <c r="B20" s="147" t="s">
        <v>28</v>
      </c>
      <c r="C20" s="153">
        <v>0</v>
      </c>
      <c r="D20" s="153">
        <v>0</v>
      </c>
      <c r="E20" s="153">
        <v>0</v>
      </c>
      <c r="F20" s="153">
        <f t="shared" si="3"/>
        <v>0</v>
      </c>
      <c r="G20" s="153">
        <f t="shared" si="3"/>
        <v>0</v>
      </c>
      <c r="H20" s="152">
        <f>(C20+t1a!H20)</f>
        <v>2201.5500000000002</v>
      </c>
      <c r="I20" s="152">
        <f>(D20+t1a!I20)</f>
        <v>2038.67</v>
      </c>
      <c r="J20" s="152">
        <f>(E20+t1a!J20)</f>
        <v>2141.86</v>
      </c>
      <c r="K20" s="152">
        <f t="shared" si="4"/>
        <v>-59.690000000000055</v>
      </c>
      <c r="L20" s="161">
        <f t="shared" si="6"/>
        <v>-2.7112716040971154</v>
      </c>
      <c r="M20" s="153">
        <f>(H20/t1a!C20)*100</f>
        <v>72.662492615097236</v>
      </c>
      <c r="N20" s="153">
        <f>(I20/t1a!D20)*100</f>
        <v>79.647369531414824</v>
      </c>
      <c r="O20" s="153">
        <f>(J20/t1a!E20)*100</f>
        <v>99.488127531492694</v>
      </c>
      <c r="P20" s="153">
        <f t="shared" si="5"/>
        <v>26.825634916395458</v>
      </c>
      <c r="Q20" s="146"/>
      <c r="R20" s="195"/>
    </row>
    <row r="21" spans="1:18" ht="14.25" x14ac:dyDescent="0.2">
      <c r="A21" s="146">
        <v>15</v>
      </c>
      <c r="B21" s="147" t="s">
        <v>29</v>
      </c>
      <c r="C21" s="153">
        <v>0</v>
      </c>
      <c r="D21" s="153">
        <v>0</v>
      </c>
      <c r="E21" s="153">
        <v>0.04</v>
      </c>
      <c r="F21" s="153">
        <f t="shared" si="3"/>
        <v>0.04</v>
      </c>
      <c r="G21" s="153">
        <f t="shared" si="3"/>
        <v>0.04</v>
      </c>
      <c r="H21" s="152">
        <f>(C21+t1a!H21)</f>
        <v>179.99</v>
      </c>
      <c r="I21" s="152">
        <f>(D21+t1a!I21)</f>
        <v>150.04000000000002</v>
      </c>
      <c r="J21" s="152">
        <f>(E21+t1a!J21)</f>
        <v>220.62</v>
      </c>
      <c r="K21" s="152">
        <f t="shared" si="4"/>
        <v>40.629999999999995</v>
      </c>
      <c r="L21" s="161">
        <f t="shared" si="6"/>
        <v>22.573476304239122</v>
      </c>
      <c r="M21" s="153">
        <f>(H21/t1a!C21)*100</f>
        <v>291.4817813765182</v>
      </c>
      <c r="N21" s="153">
        <f>(I21/t1a!D21)*100</f>
        <v>340.69028156221623</v>
      </c>
      <c r="O21" s="153">
        <f>(J21/t1a!E21)*100</f>
        <v>270.36764705882359</v>
      </c>
      <c r="P21" s="153">
        <f t="shared" si="5"/>
        <v>-21.114134317694607</v>
      </c>
      <c r="Q21" s="146"/>
      <c r="R21" s="195"/>
    </row>
    <row r="22" spans="1:18" ht="14.25" x14ac:dyDescent="0.2">
      <c r="A22" s="146">
        <v>16</v>
      </c>
      <c r="B22" s="147" t="s">
        <v>30</v>
      </c>
      <c r="C22" s="153">
        <v>0</v>
      </c>
      <c r="D22" s="153">
        <v>0</v>
      </c>
      <c r="E22" s="153">
        <v>0</v>
      </c>
      <c r="F22" s="153">
        <f t="shared" si="3"/>
        <v>0</v>
      </c>
      <c r="G22" s="153">
        <f t="shared" si="3"/>
        <v>0</v>
      </c>
      <c r="H22" s="152">
        <f>(C22+t1a!H22)</f>
        <v>403.86</v>
      </c>
      <c r="I22" s="152">
        <f>(D22+t1a!I22)</f>
        <v>374.59000000000003</v>
      </c>
      <c r="J22" s="152">
        <f>(E22+t1a!J22)</f>
        <v>416.02</v>
      </c>
      <c r="K22" s="152">
        <f t="shared" si="4"/>
        <v>12.159999999999968</v>
      </c>
      <c r="L22" s="161">
        <f t="shared" si="6"/>
        <v>3.0109443866686396</v>
      </c>
      <c r="M22" s="153">
        <f>(H22/t1a!C22)*100</f>
        <v>61.496528200755264</v>
      </c>
      <c r="N22" s="153">
        <f>(I22/t1a!D22)*100</f>
        <v>92.402377957029046</v>
      </c>
      <c r="O22" s="153">
        <f>(J22/t1a!E22)*100</f>
        <v>77.453827822460525</v>
      </c>
      <c r="P22" s="153">
        <f t="shared" si="5"/>
        <v>15.957299621705261</v>
      </c>
      <c r="Q22" s="146"/>
      <c r="R22" s="195"/>
    </row>
    <row r="23" spans="1:18" ht="14.25" x14ac:dyDescent="0.2">
      <c r="A23" s="146">
        <v>17</v>
      </c>
      <c r="B23" s="147" t="s">
        <v>31</v>
      </c>
      <c r="C23" s="153">
        <v>0</v>
      </c>
      <c r="D23" s="153">
        <v>0</v>
      </c>
      <c r="E23" s="153">
        <v>0</v>
      </c>
      <c r="F23" s="153">
        <f t="shared" si="3"/>
        <v>0</v>
      </c>
      <c r="G23" s="153">
        <f t="shared" si="3"/>
        <v>0</v>
      </c>
      <c r="H23" s="152">
        <f>(C23+t1a!H23)</f>
        <v>667.33999999999992</v>
      </c>
      <c r="I23" s="152">
        <f>(D23+t1a!I23)</f>
        <v>490.35</v>
      </c>
      <c r="J23" s="152">
        <f>(E23+t1a!J23)</f>
        <v>609.01</v>
      </c>
      <c r="K23" s="152">
        <f t="shared" si="4"/>
        <v>-58.329999999999927</v>
      </c>
      <c r="L23" s="161">
        <f t="shared" si="6"/>
        <v>-8.740671921359418</v>
      </c>
      <c r="M23" s="153">
        <f>(H23/t1a!C23)*100</f>
        <v>162.42911038091759</v>
      </c>
      <c r="N23" s="153">
        <f>(I23/t1a!D23)*100</f>
        <v>168.26807590679797</v>
      </c>
      <c r="O23" s="153">
        <f>(J23/t1a!E23)*100</f>
        <v>154.77533800955575</v>
      </c>
      <c r="P23" s="153">
        <f t="shared" si="5"/>
        <v>-7.6537723713618391</v>
      </c>
      <c r="Q23" s="146"/>
      <c r="R23" s="195"/>
    </row>
    <row r="24" spans="1:18" ht="14.25" x14ac:dyDescent="0.2">
      <c r="A24" s="146">
        <v>18</v>
      </c>
      <c r="B24" s="147" t="s">
        <v>32</v>
      </c>
      <c r="C24" s="153">
        <v>0</v>
      </c>
      <c r="D24" s="153">
        <v>0</v>
      </c>
      <c r="E24" s="153">
        <v>0</v>
      </c>
      <c r="F24" s="153">
        <f t="shared" si="3"/>
        <v>0</v>
      </c>
      <c r="G24" s="153">
        <f t="shared" si="3"/>
        <v>0</v>
      </c>
      <c r="H24" s="152">
        <f>(C24+t1a!H24)</f>
        <v>27680.489999999998</v>
      </c>
      <c r="I24" s="152">
        <f>(D24+t1a!I24)</f>
        <v>24664.720000000001</v>
      </c>
      <c r="J24" s="152">
        <f>(E24+t1a!J24)</f>
        <v>29088.87</v>
      </c>
      <c r="K24" s="152">
        <f t="shared" si="4"/>
        <v>1408.380000000001</v>
      </c>
      <c r="L24" s="161">
        <f t="shared" si="6"/>
        <v>5.087987965530961</v>
      </c>
      <c r="M24" s="153">
        <f>(H24/t1a!C24)*100</f>
        <v>144.76706147418165</v>
      </c>
      <c r="N24" s="153">
        <f>(I24/t1a!D24)*100</f>
        <v>151.73751111975128</v>
      </c>
      <c r="O24" s="153">
        <f>(J24/t1a!E24)*100</f>
        <v>141.81958327117209</v>
      </c>
      <c r="P24" s="153">
        <f t="shared" si="5"/>
        <v>-2.9474782030095525</v>
      </c>
      <c r="Q24" s="146"/>
      <c r="R24" s="195"/>
    </row>
    <row r="25" spans="1:18" ht="14.25" x14ac:dyDescent="0.2">
      <c r="A25" s="146">
        <v>19</v>
      </c>
      <c r="B25" s="147" t="s">
        <v>33</v>
      </c>
      <c r="C25" s="153">
        <v>0</v>
      </c>
      <c r="D25" s="153">
        <v>0</v>
      </c>
      <c r="E25" s="153">
        <v>0</v>
      </c>
      <c r="F25" s="153">
        <f t="shared" si="3"/>
        <v>0</v>
      </c>
      <c r="G25" s="153">
        <f t="shared" si="3"/>
        <v>0</v>
      </c>
      <c r="H25" s="152">
        <f>(C25+t1a!H25)</f>
        <v>14371.130000000001</v>
      </c>
      <c r="I25" s="152">
        <f>(D25+t1a!I25)</f>
        <v>12850.01</v>
      </c>
      <c r="J25" s="152">
        <f>(E25+t1a!J25)</f>
        <v>15004.539999999999</v>
      </c>
      <c r="K25" s="152">
        <f t="shared" si="4"/>
        <v>633.40999999999804</v>
      </c>
      <c r="L25" s="161">
        <f t="shared" si="6"/>
        <v>4.4075170150155065</v>
      </c>
      <c r="M25" s="153">
        <f>(H25/t1a!C25)*100</f>
        <v>87.222512199266831</v>
      </c>
      <c r="N25" s="153">
        <f>(I25/t1a!D25)*100</f>
        <v>94.390213982815865</v>
      </c>
      <c r="O25" s="153">
        <f>(J25/t1a!E25)*100</f>
        <v>101.59283215374606</v>
      </c>
      <c r="P25" s="153">
        <f t="shared" si="5"/>
        <v>14.370319954479228</v>
      </c>
      <c r="Q25" s="146"/>
      <c r="R25" s="195"/>
    </row>
    <row r="26" spans="1:18" ht="14.25" x14ac:dyDescent="0.2">
      <c r="A26" s="146">
        <v>20</v>
      </c>
      <c r="B26" s="147" t="s">
        <v>34</v>
      </c>
      <c r="C26" s="153">
        <v>0</v>
      </c>
      <c r="D26" s="153">
        <v>0</v>
      </c>
      <c r="E26" s="153">
        <v>0</v>
      </c>
      <c r="F26" s="153">
        <f t="shared" si="3"/>
        <v>0</v>
      </c>
      <c r="G26" s="153">
        <f t="shared" si="3"/>
        <v>0</v>
      </c>
      <c r="H26" s="152">
        <f>(C26+t1a!H26)</f>
        <v>6575.71</v>
      </c>
      <c r="I26" s="152">
        <f>(D26+t1a!I26)</f>
        <v>4495.2199999999993</v>
      </c>
      <c r="J26" s="152">
        <f>(E26+t1a!J26)</f>
        <v>6474.82</v>
      </c>
      <c r="K26" s="152">
        <f t="shared" si="4"/>
        <v>-100.89000000000033</v>
      </c>
      <c r="L26" s="161">
        <f t="shared" si="6"/>
        <v>-1.5342829899737112</v>
      </c>
      <c r="M26" s="153">
        <f>(H26/t1a!C26)*100</f>
        <v>68.431612719933142</v>
      </c>
      <c r="N26" s="153">
        <f>(I26/t1a!D26)*100</f>
        <v>70.219599291433781</v>
      </c>
      <c r="O26" s="153">
        <f>(J26/t1a!E26)*100</f>
        <v>73.510087908020722</v>
      </c>
      <c r="P26" s="153">
        <f t="shared" si="5"/>
        <v>5.0784751880875802</v>
      </c>
      <c r="Q26" s="146"/>
      <c r="R26" s="195"/>
    </row>
    <row r="27" spans="1:18" ht="14.25" x14ac:dyDescent="0.2">
      <c r="A27" s="146">
        <v>21</v>
      </c>
      <c r="B27" s="147" t="s">
        <v>35</v>
      </c>
      <c r="C27" s="153">
        <v>0</v>
      </c>
      <c r="D27" s="153">
        <v>0</v>
      </c>
      <c r="E27" s="153">
        <v>0</v>
      </c>
      <c r="F27" s="153">
        <f t="shared" si="3"/>
        <v>0</v>
      </c>
      <c r="G27" s="153">
        <f t="shared" si="3"/>
        <v>0</v>
      </c>
      <c r="H27" s="152">
        <f>(C27+t1a!H27)</f>
        <v>2855.58</v>
      </c>
      <c r="I27" s="152">
        <f>(D27+t1a!I27)</f>
        <v>2569.16</v>
      </c>
      <c r="J27" s="152">
        <f>(E27+t1a!J27)</f>
        <v>3095.19</v>
      </c>
      <c r="K27" s="152">
        <f t="shared" si="4"/>
        <v>239.61000000000013</v>
      </c>
      <c r="L27" s="161">
        <f t="shared" si="6"/>
        <v>8.3909398440947243</v>
      </c>
      <c r="M27" s="153">
        <f>(H27/t1a!C27)*100</f>
        <v>61.692915937520254</v>
      </c>
      <c r="N27" s="153">
        <f>(I27/t1a!D27)*100</f>
        <v>66.719297790012206</v>
      </c>
      <c r="O27" s="153">
        <f>(J27/t1a!E27)*100</f>
        <v>67.117195258932867</v>
      </c>
      <c r="P27" s="153">
        <f t="shared" si="5"/>
        <v>5.4242793214126124</v>
      </c>
      <c r="Q27" s="146"/>
      <c r="R27" s="195"/>
    </row>
    <row r="28" spans="1:18" ht="14.25" x14ac:dyDescent="0.2">
      <c r="A28" s="146">
        <v>22</v>
      </c>
      <c r="B28" s="147" t="s">
        <v>36</v>
      </c>
      <c r="C28" s="153">
        <v>0</v>
      </c>
      <c r="D28" s="153">
        <v>0</v>
      </c>
      <c r="E28" s="153">
        <v>0</v>
      </c>
      <c r="F28" s="153">
        <f t="shared" si="3"/>
        <v>0</v>
      </c>
      <c r="G28" s="153">
        <f t="shared" si="3"/>
        <v>0</v>
      </c>
      <c r="H28" s="152">
        <f>(C28+t1a!H28)</f>
        <v>5306.01</v>
      </c>
      <c r="I28" s="152">
        <f>(D28+t1a!I28)</f>
        <v>5431.73</v>
      </c>
      <c r="J28" s="152">
        <f>(E28+t1a!J28)</f>
        <v>5057.6900000000005</v>
      </c>
      <c r="K28" s="152">
        <f t="shared" si="4"/>
        <v>-248.31999999999971</v>
      </c>
      <c r="L28" s="161">
        <f t="shared" si="6"/>
        <v>-4.6799761025704756</v>
      </c>
      <c r="M28" s="153">
        <f>(H28/t1a!C28)*100</f>
        <v>87.005165204558494</v>
      </c>
      <c r="N28" s="153">
        <f>(I28/t1a!D28)*100</f>
        <v>103.56173211412185</v>
      </c>
      <c r="O28" s="153">
        <f>(J28/t1a!E28)*100</f>
        <v>93.153927052578652</v>
      </c>
      <c r="P28" s="153">
        <f t="shared" si="5"/>
        <v>6.1487618480201576</v>
      </c>
      <c r="Q28" s="146"/>
      <c r="R28" s="195"/>
    </row>
    <row r="29" spans="1:18" ht="14.25" x14ac:dyDescent="0.2">
      <c r="A29" s="146">
        <v>23</v>
      </c>
      <c r="B29" s="147" t="s">
        <v>37</v>
      </c>
      <c r="C29" s="153">
        <v>0</v>
      </c>
      <c r="D29" s="153">
        <v>0</v>
      </c>
      <c r="E29" s="153">
        <v>0</v>
      </c>
      <c r="F29" s="153">
        <f t="shared" si="3"/>
        <v>0</v>
      </c>
      <c r="G29" s="153">
        <f t="shared" si="3"/>
        <v>0</v>
      </c>
      <c r="H29" s="152">
        <f>(C29+t1a!H29)</f>
        <v>27.27</v>
      </c>
      <c r="I29" s="152">
        <f>(D29+t1a!I29)</f>
        <v>24.34</v>
      </c>
      <c r="J29" s="152">
        <f>(E29+t1a!J29)</f>
        <v>53.92</v>
      </c>
      <c r="K29" s="152">
        <f t="shared" si="4"/>
        <v>26.650000000000002</v>
      </c>
      <c r="L29" s="161">
        <f t="shared" si="6"/>
        <v>97.72643931059774</v>
      </c>
      <c r="M29" s="153">
        <f>(H29/t1a!C29)*100</f>
        <v>75.519246746053724</v>
      </c>
      <c r="N29" s="153">
        <f>(I29/t1a!D29)*100</f>
        <v>73.512533977650264</v>
      </c>
      <c r="O29" s="153">
        <f>(J29/t1a!E29)*100</f>
        <v>140.7098121085595</v>
      </c>
      <c r="P29" s="153">
        <f t="shared" si="5"/>
        <v>65.190565362505779</v>
      </c>
      <c r="Q29" s="146"/>
      <c r="R29" s="195"/>
    </row>
    <row r="30" spans="1:18" ht="14.25" x14ac:dyDescent="0.2">
      <c r="A30" s="146">
        <v>24</v>
      </c>
      <c r="B30" s="147" t="s">
        <v>38</v>
      </c>
      <c r="C30" s="153">
        <v>0</v>
      </c>
      <c r="D30" s="153">
        <v>0</v>
      </c>
      <c r="E30" s="153">
        <v>0</v>
      </c>
      <c r="F30" s="153">
        <f t="shared" si="3"/>
        <v>0</v>
      </c>
      <c r="G30" s="153">
        <f t="shared" si="3"/>
        <v>0</v>
      </c>
      <c r="H30" s="152">
        <f>(C30+t1a!H30)</f>
        <v>371.34999999999997</v>
      </c>
      <c r="I30" s="152">
        <f>(D30+t1a!I30)</f>
        <v>403.70000000000005</v>
      </c>
      <c r="J30" s="152">
        <f>(E30+t1a!J30)</f>
        <v>283.26</v>
      </c>
      <c r="K30" s="152">
        <f t="shared" si="4"/>
        <v>-88.089999999999975</v>
      </c>
      <c r="L30" s="161">
        <f t="shared" si="6"/>
        <v>-23.721556483102191</v>
      </c>
      <c r="M30" s="153">
        <f>(H30/t1a!C30)*100</f>
        <v>84.557232962178645</v>
      </c>
      <c r="N30" s="153">
        <f>(I30/t1a!D30)*100</f>
        <v>90.091497433608581</v>
      </c>
      <c r="O30" s="153">
        <f>(J30/t1a!E30)*100</f>
        <v>62.312464252716794</v>
      </c>
      <c r="P30" s="153">
        <f t="shared" si="5"/>
        <v>-22.244768709461852</v>
      </c>
      <c r="Q30" s="146"/>
      <c r="R30" s="195"/>
    </row>
    <row r="31" spans="1:18" ht="14.25" x14ac:dyDescent="0.2">
      <c r="A31" s="146">
        <v>25</v>
      </c>
      <c r="B31" s="147" t="s">
        <v>39</v>
      </c>
      <c r="C31" s="153">
        <v>0</v>
      </c>
      <c r="D31" s="153">
        <v>0</v>
      </c>
      <c r="E31" s="153">
        <v>0</v>
      </c>
      <c r="F31" s="153">
        <f t="shared" si="3"/>
        <v>0</v>
      </c>
      <c r="G31" s="153">
        <f t="shared" si="3"/>
        <v>0</v>
      </c>
      <c r="H31" s="152">
        <f>(C31+t1a!H31)</f>
        <v>10.540000000000001</v>
      </c>
      <c r="I31" s="152">
        <f>(D31+t1a!I31)</f>
        <v>10.239999999999998</v>
      </c>
      <c r="J31" s="152">
        <f>(E31+t1a!J31)</f>
        <v>11.71</v>
      </c>
      <c r="K31" s="152">
        <f t="shared" si="4"/>
        <v>1.17</v>
      </c>
      <c r="L31" s="161">
        <f t="shared" si="6"/>
        <v>11.100569259962048</v>
      </c>
      <c r="M31" s="153">
        <f>(H31/t1a!C31)*100</f>
        <v>22.39694007649809</v>
      </c>
      <c r="N31" s="153">
        <f>(I31/t1a!D31)*100</f>
        <v>22.634836427939874</v>
      </c>
      <c r="O31" s="153">
        <f>(J31/t1a!E31)*100</f>
        <v>22.036130974783593</v>
      </c>
      <c r="P31" s="153">
        <f t="shared" si="5"/>
        <v>-0.36080910171449787</v>
      </c>
      <c r="Q31" s="146"/>
      <c r="R31" s="195"/>
    </row>
    <row r="32" spans="1:18" ht="14.25" x14ac:dyDescent="0.2">
      <c r="A32" s="146">
        <v>26</v>
      </c>
      <c r="B32" s="147" t="s">
        <v>40</v>
      </c>
      <c r="C32" s="153">
        <v>0</v>
      </c>
      <c r="D32" s="153">
        <v>0</v>
      </c>
      <c r="E32" s="153">
        <v>0</v>
      </c>
      <c r="F32" s="153">
        <f t="shared" si="3"/>
        <v>0</v>
      </c>
      <c r="G32" s="153">
        <f t="shared" si="3"/>
        <v>0</v>
      </c>
      <c r="H32" s="152">
        <f>(C32+t1a!H32)</f>
        <v>5604.29</v>
      </c>
      <c r="I32" s="152">
        <f>(D32+t1a!I32)</f>
        <v>4941.01</v>
      </c>
      <c r="J32" s="152">
        <f>(E32+t1a!J32)</f>
        <v>5949.67</v>
      </c>
      <c r="K32" s="152">
        <f t="shared" si="4"/>
        <v>345.38000000000011</v>
      </c>
      <c r="L32" s="161">
        <f t="shared" si="6"/>
        <v>6.1627788711861822</v>
      </c>
      <c r="M32" s="153">
        <f>(H32/t1a!C32)*100</f>
        <v>191.4608898849381</v>
      </c>
      <c r="N32" s="153">
        <f>(I32/t1a!D32)*100</f>
        <v>213.11971083755316</v>
      </c>
      <c r="O32" s="153">
        <f>(J32/t1a!E32)*100</f>
        <v>219.83136705745864</v>
      </c>
      <c r="P32" s="153">
        <f t="shared" si="5"/>
        <v>28.370477172520538</v>
      </c>
      <c r="Q32" s="146"/>
      <c r="R32" s="195"/>
    </row>
    <row r="33" spans="1:18" ht="14.25" x14ac:dyDescent="0.2">
      <c r="A33" s="146">
        <v>27</v>
      </c>
      <c r="B33" s="147" t="s">
        <v>41</v>
      </c>
      <c r="C33" s="153">
        <v>0.92</v>
      </c>
      <c r="D33" s="153">
        <v>0.92</v>
      </c>
      <c r="E33" s="153">
        <v>0.85</v>
      </c>
      <c r="F33" s="153">
        <f t="shared" si="3"/>
        <v>-7.0000000000000062E-2</v>
      </c>
      <c r="G33" s="161">
        <f t="shared" si="7"/>
        <v>-7.6086956521739193</v>
      </c>
      <c r="H33" s="152">
        <f>(C33+t1a!H33)</f>
        <v>61.78</v>
      </c>
      <c r="I33" s="152">
        <f>(D33+t1a!I33)</f>
        <v>115.82000000000001</v>
      </c>
      <c r="J33" s="152">
        <f>(E33+t1a!J33)</f>
        <v>85.13</v>
      </c>
      <c r="K33" s="152">
        <f t="shared" si="4"/>
        <v>23.349999999999994</v>
      </c>
      <c r="L33" s="161">
        <f t="shared" si="6"/>
        <v>37.795403043055998</v>
      </c>
      <c r="M33" s="153">
        <f>(H33/t1a!C33)*100</f>
        <v>104.44632290786137</v>
      </c>
      <c r="N33" s="153">
        <f>(I33/t1a!D33)*100</f>
        <v>255.50408118243993</v>
      </c>
      <c r="O33" s="153">
        <f>(J33/t1a!E33)*100</f>
        <v>208.14180929095355</v>
      </c>
      <c r="P33" s="153">
        <f t="shared" si="5"/>
        <v>103.69548638309217</v>
      </c>
      <c r="Q33" s="146"/>
      <c r="R33" s="195"/>
    </row>
    <row r="34" spans="1:18" ht="14.25" x14ac:dyDescent="0.2">
      <c r="A34" s="146">
        <v>28</v>
      </c>
      <c r="B34" s="147" t="s">
        <v>42</v>
      </c>
      <c r="C34" s="153">
        <v>611.64</v>
      </c>
      <c r="D34" s="153">
        <v>505.38</v>
      </c>
      <c r="E34" s="153">
        <v>657.97</v>
      </c>
      <c r="F34" s="153">
        <f t="shared" si="3"/>
        <v>46.330000000000041</v>
      </c>
      <c r="G34" s="161">
        <f t="shared" si="7"/>
        <v>7.5747171538813749</v>
      </c>
      <c r="H34" s="152">
        <f>(C34+t1a!H34)</f>
        <v>1223.27</v>
      </c>
      <c r="I34" s="152">
        <f>(D34+t1a!I34)</f>
        <v>1010.76</v>
      </c>
      <c r="J34" s="152">
        <f>(E34+t1a!J34)</f>
        <v>1315.94</v>
      </c>
      <c r="K34" s="152">
        <f t="shared" si="4"/>
        <v>92.670000000000073</v>
      </c>
      <c r="L34" s="161">
        <f t="shared" si="6"/>
        <v>7.5755965567699759</v>
      </c>
      <c r="M34" s="153">
        <f>(H34/t1a!C34)*100</f>
        <v>513.95739674803588</v>
      </c>
      <c r="N34" s="153">
        <f>(I34/t1a!D34)*100</f>
        <v>747.60355029585799</v>
      </c>
      <c r="O34" s="153">
        <f>(J34/t1a!E34)*100</f>
        <v>808.8137676705594</v>
      </c>
      <c r="P34" s="153">
        <f t="shared" si="5"/>
        <v>294.85637092252352</v>
      </c>
      <c r="Q34" s="146"/>
      <c r="R34" s="195"/>
    </row>
    <row r="35" spans="1:18" ht="14.25" x14ac:dyDescent="0.2">
      <c r="A35" s="146">
        <v>29</v>
      </c>
      <c r="B35" s="147" t="s">
        <v>43</v>
      </c>
      <c r="C35" s="153">
        <v>0</v>
      </c>
      <c r="D35" s="153">
        <v>0</v>
      </c>
      <c r="E35" s="153">
        <v>0</v>
      </c>
      <c r="F35" s="153">
        <f t="shared" si="3"/>
        <v>0</v>
      </c>
      <c r="G35" s="153">
        <f t="shared" si="3"/>
        <v>0</v>
      </c>
      <c r="H35" s="152">
        <f>(C35+t1a!H35)</f>
        <v>58.59</v>
      </c>
      <c r="I35" s="152">
        <f>(D35+t1a!I35)</f>
        <v>58.59</v>
      </c>
      <c r="J35" s="152">
        <f>(E35+t1a!J35)</f>
        <v>55.9</v>
      </c>
      <c r="K35" s="152">
        <f t="shared" si="4"/>
        <v>-2.6900000000000048</v>
      </c>
      <c r="L35" s="161">
        <f t="shared" si="6"/>
        <v>-4.5912271718723412</v>
      </c>
      <c r="M35" s="153">
        <f>(H35/t1a!C35)*100</f>
        <v>25.311041990668741</v>
      </c>
      <c r="N35" s="153">
        <f>(I35/t1a!D35)*100</f>
        <v>25.311041990668741</v>
      </c>
      <c r="O35" s="153">
        <f>(J35/t1a!E35)*100</f>
        <v>24.148954553309139</v>
      </c>
      <c r="P35" s="153">
        <f t="shared" si="5"/>
        <v>-1.1620874373596024</v>
      </c>
      <c r="Q35" s="146"/>
      <c r="R35" s="195"/>
    </row>
    <row r="36" spans="1:18" ht="14.25" x14ac:dyDescent="0.2">
      <c r="A36" s="146">
        <v>30</v>
      </c>
      <c r="B36" s="147" t="s">
        <v>44</v>
      </c>
      <c r="C36" s="153">
        <v>0</v>
      </c>
      <c r="D36" s="153">
        <v>0</v>
      </c>
      <c r="E36" s="153">
        <v>0</v>
      </c>
      <c r="F36" s="153">
        <f t="shared" si="3"/>
        <v>0</v>
      </c>
      <c r="G36" s="153">
        <f t="shared" si="3"/>
        <v>0</v>
      </c>
      <c r="H36" s="152">
        <f>(C36+t1a!H36)</f>
        <v>12.21</v>
      </c>
      <c r="I36" s="152">
        <f>(D36+t1a!I36)</f>
        <v>13.21</v>
      </c>
      <c r="J36" s="152">
        <f>(E36+t1a!J36)</f>
        <v>12.93</v>
      </c>
      <c r="K36" s="152">
        <f t="shared" si="4"/>
        <v>0.71999999999999886</v>
      </c>
      <c r="L36" s="161">
        <f t="shared" si="6"/>
        <v>5.896805896805887</v>
      </c>
      <c r="M36" s="153">
        <f>(H36/t1a!C36)*100</f>
        <v>102.26130653266333</v>
      </c>
      <c r="N36" s="153">
        <f>(I36/t1a!D36)*100</f>
        <v>117.31793960923625</v>
      </c>
      <c r="O36" s="153">
        <f>(J36/t1a!E36)*100</f>
        <v>97.364457831325296</v>
      </c>
      <c r="P36" s="153">
        <f t="shared" si="5"/>
        <v>-4.8968487013380297</v>
      </c>
      <c r="Q36" s="146"/>
      <c r="R36" s="195"/>
    </row>
    <row r="37" spans="1:18" ht="14.25" x14ac:dyDescent="0.2">
      <c r="A37" s="146">
        <v>31</v>
      </c>
      <c r="B37" s="147" t="s">
        <v>45</v>
      </c>
      <c r="C37" s="153">
        <v>0</v>
      </c>
      <c r="D37" s="153">
        <v>0</v>
      </c>
      <c r="E37" s="153">
        <v>0</v>
      </c>
      <c r="F37" s="153">
        <f t="shared" si="3"/>
        <v>0</v>
      </c>
      <c r="G37" s="153">
        <f t="shared" si="3"/>
        <v>0</v>
      </c>
      <c r="H37" s="152">
        <f>(C37+t1a!H37)</f>
        <v>2405.09</v>
      </c>
      <c r="I37" s="152">
        <f>(D37+t1a!I37)</f>
        <v>2099.48</v>
      </c>
      <c r="J37" s="152">
        <f>(E37+t1a!J37)</f>
        <v>2467.7399999999998</v>
      </c>
      <c r="K37" s="152">
        <f t="shared" si="4"/>
        <v>62.649999999999636</v>
      </c>
      <c r="L37" s="161">
        <f t="shared" si="6"/>
        <v>2.6048921246190218</v>
      </c>
      <c r="M37" s="153">
        <f>(H37/t1a!C37)*100</f>
        <v>157.33527841741679</v>
      </c>
      <c r="N37" s="153">
        <f>(I37/t1a!D37)*100</f>
        <v>166.88632226576473</v>
      </c>
      <c r="O37" s="153">
        <f>(J37/t1a!E37)*100</f>
        <v>169.82238340685277</v>
      </c>
      <c r="P37" s="153">
        <f t="shared" si="5"/>
        <v>12.487104989435977</v>
      </c>
      <c r="Q37" s="146"/>
      <c r="R37" s="195"/>
    </row>
    <row r="38" spans="1:18" s="82" customFormat="1" ht="15" x14ac:dyDescent="0.25">
      <c r="A38" s="203" t="s">
        <v>46</v>
      </c>
      <c r="B38" s="204"/>
      <c r="C38" s="157">
        <f>SUM(C19:C37)</f>
        <v>612.55999999999995</v>
      </c>
      <c r="D38" s="157">
        <f>SUM(D19:D37)</f>
        <v>506.3</v>
      </c>
      <c r="E38" s="157">
        <f>SUM(E19:E37)</f>
        <v>658.86</v>
      </c>
      <c r="F38" s="157">
        <f t="shared" ref="F38:G58" si="8">(E38-C38)</f>
        <v>46.300000000000068</v>
      </c>
      <c r="G38" s="162">
        <f t="shared" si="7"/>
        <v>7.5584432545383429</v>
      </c>
      <c r="H38" s="157">
        <f>SUM(H19:H37)</f>
        <v>81423.699999999983</v>
      </c>
      <c r="I38" s="157">
        <f>SUM(I19:I37)</f>
        <v>72222.76999999999</v>
      </c>
      <c r="J38" s="157">
        <f>SUM(J19:J37)</f>
        <v>84478.76</v>
      </c>
      <c r="K38" s="158">
        <f t="shared" ref="K38:K58" si="9">(J38-H38)</f>
        <v>3055.0600000000122</v>
      </c>
      <c r="L38" s="162">
        <f t="shared" si="6"/>
        <v>3.7520525350727278</v>
      </c>
      <c r="M38" s="157">
        <f>(H38/t1a!C38)*100</f>
        <v>100.3478988102376</v>
      </c>
      <c r="N38" s="157">
        <f>(I38/t1a!D38)*100</f>
        <v>109.41575711300129</v>
      </c>
      <c r="O38" s="157">
        <f>(J38/t1a!E38)*100</f>
        <v>108.8793102559423</v>
      </c>
      <c r="P38" s="157">
        <f t="shared" ref="P38:P58" si="10">(O38-M38)</f>
        <v>8.5314114457047054</v>
      </c>
      <c r="Q38" s="159"/>
      <c r="R38" s="196"/>
    </row>
    <row r="39" spans="1:18" ht="14.25" x14ac:dyDescent="0.2">
      <c r="A39" s="146">
        <v>32</v>
      </c>
      <c r="B39" s="147" t="s">
        <v>47</v>
      </c>
      <c r="C39" s="153">
        <v>29895.57</v>
      </c>
      <c r="D39" s="153">
        <v>16512.48</v>
      </c>
      <c r="E39" s="153">
        <v>19497.490000000002</v>
      </c>
      <c r="F39" s="153">
        <f t="shared" si="8"/>
        <v>-10398.079999999998</v>
      </c>
      <c r="G39" s="161">
        <f t="shared" si="7"/>
        <v>-34.781340512992386</v>
      </c>
      <c r="H39" s="152">
        <f>(C39+t1a!H39)</f>
        <v>34092.47</v>
      </c>
      <c r="I39" s="152">
        <f>(D39+t1a!I39)</f>
        <v>26861.629999999997</v>
      </c>
      <c r="J39" s="152">
        <f>(E39+t1a!J39)</f>
        <v>29592.030000000002</v>
      </c>
      <c r="K39" s="152">
        <f t="shared" si="9"/>
        <v>-4500.4399999999987</v>
      </c>
      <c r="L39" s="161">
        <f t="shared" si="6"/>
        <v>-13.200686251245505</v>
      </c>
      <c r="M39" s="153">
        <f>(H39/t1a!C39)*100</f>
        <v>127.9342055294794</v>
      </c>
      <c r="N39" s="153">
        <f>(I39/t1a!D39)*100</f>
        <v>142.18445805389555</v>
      </c>
      <c r="O39" s="153">
        <f>(J39/t1a!E39)*100</f>
        <v>151.32532252224982</v>
      </c>
      <c r="P39" s="153">
        <f t="shared" si="10"/>
        <v>23.391116992770421</v>
      </c>
      <c r="Q39" s="146"/>
      <c r="R39" s="195"/>
    </row>
    <row r="40" spans="1:18" s="82" customFormat="1" ht="15" x14ac:dyDescent="0.25">
      <c r="A40" s="203" t="s">
        <v>48</v>
      </c>
      <c r="B40" s="204"/>
      <c r="C40" s="157">
        <f>SUM(C39:C39)</f>
        <v>29895.57</v>
      </c>
      <c r="D40" s="157">
        <f>SUM(D39:D39)</f>
        <v>16512.48</v>
      </c>
      <c r="E40" s="157">
        <f>SUM(E39:E39)</f>
        <v>19497.490000000002</v>
      </c>
      <c r="F40" s="157">
        <f t="shared" si="8"/>
        <v>-10398.079999999998</v>
      </c>
      <c r="G40" s="162">
        <f t="shared" si="7"/>
        <v>-34.781340512992386</v>
      </c>
      <c r="H40" s="157">
        <f>SUM(H39:H39)</f>
        <v>34092.47</v>
      </c>
      <c r="I40" s="157">
        <f>SUM(I39:I39)</f>
        <v>26861.629999999997</v>
      </c>
      <c r="J40" s="157">
        <f>SUM(J39:J39)</f>
        <v>29592.030000000002</v>
      </c>
      <c r="K40" s="158">
        <f t="shared" si="9"/>
        <v>-4500.4399999999987</v>
      </c>
      <c r="L40" s="162">
        <f t="shared" si="6"/>
        <v>-13.200686251245505</v>
      </c>
      <c r="M40" s="157">
        <f>(H40/t1a!C40)*100</f>
        <v>127.9342055294794</v>
      </c>
      <c r="N40" s="157">
        <f>(I40/t1a!D40)*100</f>
        <v>142.18445805389555</v>
      </c>
      <c r="O40" s="157">
        <f>(J40/t1a!E40)*100</f>
        <v>151.32532252224982</v>
      </c>
      <c r="P40" s="157">
        <f t="shared" si="10"/>
        <v>23.391116992770421</v>
      </c>
      <c r="Q40" s="159"/>
      <c r="R40" s="196"/>
    </row>
    <row r="41" spans="1:18" ht="14.25" x14ac:dyDescent="0.2">
      <c r="A41" s="146">
        <v>33</v>
      </c>
      <c r="B41" s="147" t="s">
        <v>49</v>
      </c>
      <c r="C41" s="153">
        <v>9994.4</v>
      </c>
      <c r="D41" s="153">
        <v>8816.2800000000007</v>
      </c>
      <c r="E41" s="153">
        <v>10867.94</v>
      </c>
      <c r="F41" s="153">
        <f t="shared" si="8"/>
        <v>873.54000000000087</v>
      </c>
      <c r="G41" s="161">
        <f t="shared" si="7"/>
        <v>8.7402945649563843</v>
      </c>
      <c r="H41" s="152">
        <f>(C41+t1a!H41)</f>
        <v>19988.799999999996</v>
      </c>
      <c r="I41" s="152">
        <f>(D41+t1a!I41)</f>
        <v>17632.599999999999</v>
      </c>
      <c r="J41" s="152">
        <f>(E41+t1a!J41)</f>
        <v>21735.870000000003</v>
      </c>
      <c r="K41" s="152">
        <f t="shared" si="9"/>
        <v>1747.070000000007</v>
      </c>
      <c r="L41" s="161">
        <f t="shared" si="6"/>
        <v>8.7402445369407236</v>
      </c>
      <c r="M41" s="153">
        <f>(H41/t1a!C41)*100</f>
        <v>111.94011880141279</v>
      </c>
      <c r="N41" s="153">
        <f>(I41/t1a!D41)*100</f>
        <v>103.00270232694533</v>
      </c>
      <c r="O41" s="153">
        <f>(J41/t1a!E41)*100</f>
        <v>120.88962526550438</v>
      </c>
      <c r="P41" s="153">
        <f t="shared" si="10"/>
        <v>8.9495064640915842</v>
      </c>
      <c r="Q41" s="146"/>
      <c r="R41" s="195"/>
    </row>
    <row r="42" spans="1:18" s="82" customFormat="1" ht="15" x14ac:dyDescent="0.25">
      <c r="A42" s="203" t="s">
        <v>50</v>
      </c>
      <c r="B42" s="204"/>
      <c r="C42" s="157">
        <f>SUM(C41:C41)</f>
        <v>9994.4</v>
      </c>
      <c r="D42" s="157">
        <f>SUM(D41:D41)</f>
        <v>8816.2800000000007</v>
      </c>
      <c r="E42" s="157">
        <f>SUM(E41:E41)</f>
        <v>10867.94</v>
      </c>
      <c r="F42" s="157">
        <f t="shared" si="8"/>
        <v>873.54000000000087</v>
      </c>
      <c r="G42" s="162">
        <f t="shared" si="7"/>
        <v>8.7402945649563843</v>
      </c>
      <c r="H42" s="157">
        <f>SUM(H41:H41)</f>
        <v>19988.799999999996</v>
      </c>
      <c r="I42" s="157">
        <f>SUM(I41:I41)</f>
        <v>17632.599999999999</v>
      </c>
      <c r="J42" s="157">
        <f>SUM(J41:J41)</f>
        <v>21735.870000000003</v>
      </c>
      <c r="K42" s="158">
        <f t="shared" si="9"/>
        <v>1747.070000000007</v>
      </c>
      <c r="L42" s="162">
        <f t="shared" si="6"/>
        <v>8.7402445369407236</v>
      </c>
      <c r="M42" s="157">
        <f>(H42/t1a!C42)*100</f>
        <v>111.94011880141279</v>
      </c>
      <c r="N42" s="157">
        <f>(I42/t1a!D42)*100</f>
        <v>103.00270232694533</v>
      </c>
      <c r="O42" s="157">
        <f>(J42/t1a!E42)*100</f>
        <v>120.88962526550438</v>
      </c>
      <c r="P42" s="157">
        <f t="shared" si="10"/>
        <v>8.9495064640915842</v>
      </c>
      <c r="Q42" s="159"/>
      <c r="R42" s="196"/>
    </row>
    <row r="43" spans="1:18" ht="14.25" x14ac:dyDescent="0.2">
      <c r="A43" s="146">
        <v>34</v>
      </c>
      <c r="B43" s="147" t="s">
        <v>51</v>
      </c>
      <c r="C43" s="153">
        <v>0</v>
      </c>
      <c r="D43" s="153">
        <v>0</v>
      </c>
      <c r="E43" s="153">
        <v>0</v>
      </c>
      <c r="F43" s="153">
        <f t="shared" si="8"/>
        <v>0</v>
      </c>
      <c r="G43" s="153">
        <f t="shared" si="8"/>
        <v>0</v>
      </c>
      <c r="H43" s="152">
        <f>(C43+t1a!H43)</f>
        <v>2679.8500000000004</v>
      </c>
      <c r="I43" s="152">
        <f>(D43+t1a!I43)</f>
        <v>2198.6099999999997</v>
      </c>
      <c r="J43" s="152">
        <f>(E43+t1a!J43)</f>
        <v>2924.8599999999997</v>
      </c>
      <c r="K43" s="152">
        <f t="shared" si="9"/>
        <v>245.00999999999931</v>
      </c>
      <c r="L43" s="161">
        <f t="shared" si="6"/>
        <v>9.1426758960389307</v>
      </c>
      <c r="M43" s="153">
        <f>(H43/t1a!C43)*100</f>
        <v>238.30844886308063</v>
      </c>
      <c r="N43" s="153">
        <f>(I43/t1a!D43)*100</f>
        <v>223.36333712613779</v>
      </c>
      <c r="O43" s="153">
        <f>(J43/t1a!E43)*100</f>
        <v>298.52211720998588</v>
      </c>
      <c r="P43" s="153">
        <f t="shared" si="10"/>
        <v>60.213668346905251</v>
      </c>
      <c r="Q43" s="146"/>
      <c r="R43" s="195"/>
    </row>
    <row r="44" spans="1:18" ht="14.25" x14ac:dyDescent="0.2">
      <c r="A44" s="146">
        <v>35</v>
      </c>
      <c r="B44" s="147" t="s">
        <v>52</v>
      </c>
      <c r="C44" s="153">
        <v>80.28</v>
      </c>
      <c r="D44" s="153">
        <v>342.54</v>
      </c>
      <c r="E44" s="153">
        <v>79.989999999999995</v>
      </c>
      <c r="F44" s="153">
        <f t="shared" si="8"/>
        <v>-0.29000000000000625</v>
      </c>
      <c r="G44" s="161">
        <f t="shared" si="7"/>
        <v>-0.3612356751370282</v>
      </c>
      <c r="H44" s="152">
        <f>(C44+t1a!H44)</f>
        <v>436.86</v>
      </c>
      <c r="I44" s="152">
        <f>(D44+t1a!I44)</f>
        <v>685.08999999999992</v>
      </c>
      <c r="J44" s="152">
        <f>(E44+t1a!J44)</f>
        <v>434.09000000000003</v>
      </c>
      <c r="K44" s="152">
        <f t="shared" si="9"/>
        <v>-2.7699999999999818</v>
      </c>
      <c r="L44" s="161">
        <f t="shared" si="6"/>
        <v>-0.63407041157349764</v>
      </c>
      <c r="M44" s="153">
        <f>(H44/t1a!C44)*100</f>
        <v>46.984803020036786</v>
      </c>
      <c r="N44" s="153">
        <f>(I44/t1a!D44)*100</f>
        <v>103.01640527494999</v>
      </c>
      <c r="O44" s="153">
        <f>(J44/t1a!E44)*100</f>
        <v>72.562392390886458</v>
      </c>
      <c r="P44" s="153">
        <f t="shared" si="10"/>
        <v>25.577589370849672</v>
      </c>
      <c r="Q44" s="146"/>
      <c r="R44" s="195"/>
    </row>
    <row r="45" spans="1:18" ht="14.25" x14ac:dyDescent="0.2">
      <c r="A45" s="146">
        <v>36</v>
      </c>
      <c r="B45" s="147" t="s">
        <v>53</v>
      </c>
      <c r="C45" s="153">
        <v>0</v>
      </c>
      <c r="D45" s="153">
        <v>0</v>
      </c>
      <c r="E45" s="153">
        <v>0</v>
      </c>
      <c r="F45" s="153">
        <f t="shared" si="8"/>
        <v>0</v>
      </c>
      <c r="G45" s="153">
        <f t="shared" si="8"/>
        <v>0</v>
      </c>
      <c r="H45" s="152">
        <f>(C45+t1a!H45)</f>
        <v>473.47999999999996</v>
      </c>
      <c r="I45" s="152">
        <f>(D45+t1a!I45)</f>
        <v>507.46000000000004</v>
      </c>
      <c r="J45" s="152">
        <f>(E45+t1a!J45)</f>
        <v>457.28</v>
      </c>
      <c r="K45" s="152">
        <f t="shared" si="9"/>
        <v>-16.199999999999989</v>
      </c>
      <c r="L45" s="161">
        <f t="shared" si="6"/>
        <v>-3.4214750359043657</v>
      </c>
      <c r="M45" s="153">
        <f>(H45/t1a!C45)*100</f>
        <v>126.32196787791472</v>
      </c>
      <c r="N45" s="153">
        <f>(I45/t1a!D45)*100</f>
        <v>194.38443269746421</v>
      </c>
      <c r="O45" s="153">
        <f>(J45/t1a!E45)*100</f>
        <v>123.45239059420643</v>
      </c>
      <c r="P45" s="153">
        <f t="shared" si="10"/>
        <v>-2.8695772837082814</v>
      </c>
      <c r="Q45" s="146"/>
      <c r="R45" s="195"/>
    </row>
    <row r="46" spans="1:18" ht="14.25" x14ac:dyDescent="0.2">
      <c r="A46" s="146">
        <v>37</v>
      </c>
      <c r="B46" s="147" t="s">
        <v>54</v>
      </c>
      <c r="C46" s="153">
        <v>0</v>
      </c>
      <c r="D46" s="153">
        <v>0</v>
      </c>
      <c r="E46" s="153">
        <v>629.16</v>
      </c>
      <c r="F46" s="153">
        <f t="shared" si="8"/>
        <v>629.16</v>
      </c>
      <c r="G46" s="153">
        <f t="shared" si="8"/>
        <v>629.16</v>
      </c>
      <c r="H46" s="152">
        <f>(C46+t1a!H46)</f>
        <v>546.04999999999995</v>
      </c>
      <c r="I46" s="152">
        <f>(D46+t1a!I46)</f>
        <v>475.34999999999997</v>
      </c>
      <c r="J46" s="152">
        <f>(E46+t1a!J46)</f>
        <v>1258.31</v>
      </c>
      <c r="K46" s="152">
        <f t="shared" si="9"/>
        <v>712.26</v>
      </c>
      <c r="L46" s="161">
        <f t="shared" si="6"/>
        <v>130.4386045233953</v>
      </c>
      <c r="M46" s="153">
        <f>(H46/t1a!C46)*100</f>
        <v>49.086675895794748</v>
      </c>
      <c r="N46" s="153">
        <f>(I46/t1a!D46)*100</f>
        <v>98.275755132419519</v>
      </c>
      <c r="O46" s="153">
        <f>(J46/t1a!E46)*100</f>
        <v>264.70118013336975</v>
      </c>
      <c r="P46" s="153">
        <f t="shared" si="10"/>
        <v>215.61450423757501</v>
      </c>
      <c r="Q46" s="146"/>
      <c r="R46" s="195"/>
    </row>
    <row r="47" spans="1:18" ht="14.25" x14ac:dyDescent="0.2">
      <c r="A47" s="146">
        <v>38</v>
      </c>
      <c r="B47" s="147" t="s">
        <v>55</v>
      </c>
      <c r="C47" s="153">
        <v>0</v>
      </c>
      <c r="D47" s="153">
        <v>0</v>
      </c>
      <c r="E47" s="153">
        <v>0</v>
      </c>
      <c r="F47" s="153">
        <f t="shared" si="8"/>
        <v>0</v>
      </c>
      <c r="G47" s="153">
        <f t="shared" si="8"/>
        <v>0</v>
      </c>
      <c r="H47" s="152">
        <f>(C47+t1a!H47)</f>
        <v>245.76999999999998</v>
      </c>
      <c r="I47" s="152">
        <f>(D47+t1a!I47)</f>
        <v>215.4</v>
      </c>
      <c r="J47" s="152">
        <f>(E47+t1a!J47)</f>
        <v>263.74</v>
      </c>
      <c r="K47" s="152">
        <f t="shared" si="9"/>
        <v>17.970000000000027</v>
      </c>
      <c r="L47" s="161">
        <f t="shared" si="6"/>
        <v>7.3117142043374006</v>
      </c>
      <c r="M47" s="153">
        <f>(H47/t1a!C47)*100</f>
        <v>845.73296627666889</v>
      </c>
      <c r="N47" s="153">
        <f>(I47/t1a!D47)*100</f>
        <v>990.34482758620697</v>
      </c>
      <c r="O47" s="153">
        <f>(J47/t1a!E47)*100</f>
        <v>428.84552845528458</v>
      </c>
      <c r="P47" s="153">
        <f t="shared" si="10"/>
        <v>-416.88743782138431</v>
      </c>
      <c r="Q47" s="146"/>
      <c r="R47" s="195"/>
    </row>
    <row r="48" spans="1:18" ht="14.25" x14ac:dyDescent="0.2">
      <c r="A48" s="146">
        <v>39</v>
      </c>
      <c r="B48" s="147" t="s">
        <v>56</v>
      </c>
      <c r="C48" s="153">
        <v>134.25</v>
      </c>
      <c r="D48" s="153">
        <v>137.72999999999999</v>
      </c>
      <c r="E48" s="153">
        <v>132.27000000000001</v>
      </c>
      <c r="F48" s="153">
        <f t="shared" si="8"/>
        <v>-1.9799999999999898</v>
      </c>
      <c r="G48" s="161">
        <f t="shared" si="7"/>
        <v>-1.4748603351955232</v>
      </c>
      <c r="H48" s="152">
        <f>(C48+t1a!H48)</f>
        <v>268.49</v>
      </c>
      <c r="I48" s="152">
        <f>(D48+t1a!I48)</f>
        <v>275.46999999999997</v>
      </c>
      <c r="J48" s="152">
        <f>(E48+t1a!J48)</f>
        <v>264.54000000000002</v>
      </c>
      <c r="K48" s="152">
        <f t="shared" si="9"/>
        <v>-3.9499999999999886</v>
      </c>
      <c r="L48" s="161">
        <f t="shared" si="6"/>
        <v>-1.4711907333606424</v>
      </c>
      <c r="M48" s="153">
        <f>(H48/t1a!C48)*100</f>
        <v>84.833644032986825</v>
      </c>
      <c r="N48" s="153">
        <f>(I48/t1a!D48)*100</f>
        <v>95.510020109562433</v>
      </c>
      <c r="O48" s="153">
        <f>(J48/t1a!E48)*100</f>
        <v>106.31782011092356</v>
      </c>
      <c r="P48" s="153">
        <f t="shared" si="10"/>
        <v>21.484176077936738</v>
      </c>
      <c r="Q48" s="146"/>
      <c r="R48" s="195"/>
    </row>
    <row r="49" spans="1:18" ht="14.25" x14ac:dyDescent="0.2">
      <c r="A49" s="146">
        <v>40</v>
      </c>
      <c r="B49" s="147" t="s">
        <v>57</v>
      </c>
      <c r="C49" s="153">
        <v>0</v>
      </c>
      <c r="D49" s="153">
        <v>0</v>
      </c>
      <c r="E49" s="153">
        <v>0</v>
      </c>
      <c r="F49" s="153">
        <f t="shared" si="8"/>
        <v>0</v>
      </c>
      <c r="G49" s="153">
        <f t="shared" si="8"/>
        <v>0</v>
      </c>
      <c r="H49" s="152">
        <f>(C49+t1a!H49)</f>
        <v>173.45</v>
      </c>
      <c r="I49" s="152">
        <f>(D49+t1a!I49)</f>
        <v>167.97000000000003</v>
      </c>
      <c r="J49" s="152">
        <f>(E49+t1a!J49)</f>
        <v>153.12</v>
      </c>
      <c r="K49" s="152">
        <f t="shared" si="9"/>
        <v>-20.329999999999984</v>
      </c>
      <c r="L49" s="161">
        <f t="shared" si="6"/>
        <v>-11.720957048140667</v>
      </c>
      <c r="M49" s="153">
        <f>(H49/t1a!C49)*100</f>
        <v>64.058056653248144</v>
      </c>
      <c r="N49" s="153">
        <f>(I49/t1a!D49)*100</f>
        <v>84.085903083700458</v>
      </c>
      <c r="O49" s="153">
        <f>(J49/t1a!E49)*100</f>
        <v>82.375726275016149</v>
      </c>
      <c r="P49" s="153">
        <f t="shared" si="10"/>
        <v>18.317669621768005</v>
      </c>
      <c r="Q49" s="146"/>
      <c r="R49" s="195"/>
    </row>
    <row r="50" spans="1:18" s="82" customFormat="1" ht="15" x14ac:dyDescent="0.25">
      <c r="A50" s="203" t="s">
        <v>58</v>
      </c>
      <c r="B50" s="204"/>
      <c r="C50" s="157">
        <f>SUM(C43:C49)</f>
        <v>214.53</v>
      </c>
      <c r="D50" s="157">
        <f>SUM(D43:D49)</f>
        <v>480.27</v>
      </c>
      <c r="E50" s="157">
        <f>SUM(E43:E49)</f>
        <v>841.42</v>
      </c>
      <c r="F50" s="157">
        <f t="shared" si="8"/>
        <v>626.89</v>
      </c>
      <c r="G50" s="162">
        <f t="shared" si="7"/>
        <v>292.21554094998368</v>
      </c>
      <c r="H50" s="157">
        <f>SUM(H43:H49)</f>
        <v>4823.95</v>
      </c>
      <c r="I50" s="157">
        <f>SUM(I43:I49)</f>
        <v>4525.3500000000004</v>
      </c>
      <c r="J50" s="157">
        <f>SUM(J43:J49)</f>
        <v>5755.9399999999987</v>
      </c>
      <c r="K50" s="158">
        <f t="shared" si="9"/>
        <v>931.98999999999887</v>
      </c>
      <c r="L50" s="162">
        <f t="shared" si="6"/>
        <v>19.32005928751332</v>
      </c>
      <c r="M50" s="157">
        <f>(H50/t1a!C50)*100</f>
        <v>116.01946184113059</v>
      </c>
      <c r="N50" s="157">
        <f>(I50/t1a!D50)*100</f>
        <v>155.83000175618022</v>
      </c>
      <c r="O50" s="157">
        <f>(J50/t1a!E50)*100</f>
        <v>197.12190795173953</v>
      </c>
      <c r="P50" s="157">
        <f t="shared" si="10"/>
        <v>81.102446110608938</v>
      </c>
      <c r="Q50" s="159"/>
      <c r="R50" s="196"/>
    </row>
    <row r="51" spans="1:18" ht="14.25" x14ac:dyDescent="0.2">
      <c r="A51" s="146">
        <v>41</v>
      </c>
      <c r="B51" s="147" t="s">
        <v>59</v>
      </c>
      <c r="C51" s="153">
        <v>0</v>
      </c>
      <c r="D51" s="153">
        <v>0</v>
      </c>
      <c r="E51" s="153">
        <v>0</v>
      </c>
      <c r="F51" s="153">
        <f t="shared" si="8"/>
        <v>0</v>
      </c>
      <c r="G51" s="153">
        <f t="shared" si="8"/>
        <v>0</v>
      </c>
      <c r="H51" s="152">
        <f>(C51+t1a!H51)</f>
        <v>0</v>
      </c>
      <c r="I51" s="152">
        <f>(D51+t1a!I51)</f>
        <v>0</v>
      </c>
      <c r="J51" s="152">
        <f>(E51+t1a!J51)</f>
        <v>0</v>
      </c>
      <c r="K51" s="152">
        <f t="shared" si="9"/>
        <v>0</v>
      </c>
      <c r="L51" s="152">
        <f t="shared" ref="L51:L57" si="11">(K51-I51)</f>
        <v>0</v>
      </c>
      <c r="M51" s="152">
        <f t="shared" ref="M51:M57" si="12">(L51-J51)</f>
        <v>0</v>
      </c>
      <c r="N51" s="152">
        <f t="shared" ref="N51:N57" si="13">(M51-K51)</f>
        <v>0</v>
      </c>
      <c r="O51" s="152">
        <f t="shared" ref="O51:O57" si="14">(N51-L51)</f>
        <v>0</v>
      </c>
      <c r="P51" s="152">
        <f t="shared" si="10"/>
        <v>0</v>
      </c>
      <c r="Q51" s="146"/>
      <c r="R51" s="195"/>
    </row>
    <row r="52" spans="1:18" ht="14.25" x14ac:dyDescent="0.2">
      <c r="A52" s="146">
        <v>42</v>
      </c>
      <c r="B52" s="147" t="s">
        <v>60</v>
      </c>
      <c r="C52" s="153">
        <v>0</v>
      </c>
      <c r="D52" s="153">
        <v>0</v>
      </c>
      <c r="E52" s="153">
        <v>0</v>
      </c>
      <c r="F52" s="153">
        <f t="shared" si="8"/>
        <v>0</v>
      </c>
      <c r="G52" s="153">
        <f t="shared" si="8"/>
        <v>0</v>
      </c>
      <c r="H52" s="152">
        <f>(C52+t1a!H52)</f>
        <v>0</v>
      </c>
      <c r="I52" s="152">
        <f>(D52+t1a!I52)</f>
        <v>0</v>
      </c>
      <c r="J52" s="152">
        <f>(E52+t1a!J52)</f>
        <v>0</v>
      </c>
      <c r="K52" s="152">
        <f t="shared" si="9"/>
        <v>0</v>
      </c>
      <c r="L52" s="152">
        <f t="shared" si="11"/>
        <v>0</v>
      </c>
      <c r="M52" s="152">
        <f t="shared" si="12"/>
        <v>0</v>
      </c>
      <c r="N52" s="152">
        <f t="shared" si="13"/>
        <v>0</v>
      </c>
      <c r="O52" s="152">
        <f t="shared" si="14"/>
        <v>0</v>
      </c>
      <c r="P52" s="152">
        <f t="shared" si="10"/>
        <v>0</v>
      </c>
      <c r="Q52" s="146"/>
      <c r="R52" s="195"/>
    </row>
    <row r="53" spans="1:18" ht="14.25" x14ac:dyDescent="0.2">
      <c r="A53" s="146">
        <v>43</v>
      </c>
      <c r="B53" s="147" t="s">
        <v>61</v>
      </c>
      <c r="C53" s="153">
        <v>0</v>
      </c>
      <c r="D53" s="153">
        <v>0</v>
      </c>
      <c r="E53" s="153">
        <v>0</v>
      </c>
      <c r="F53" s="153">
        <f t="shared" si="8"/>
        <v>0</v>
      </c>
      <c r="G53" s="153">
        <f t="shared" si="8"/>
        <v>0</v>
      </c>
      <c r="H53" s="152">
        <f>(C53+t1a!H53)</f>
        <v>0</v>
      </c>
      <c r="I53" s="152">
        <f>(D53+t1a!I53)</f>
        <v>0</v>
      </c>
      <c r="J53" s="152">
        <f>(E53+t1a!J53)</f>
        <v>0</v>
      </c>
      <c r="K53" s="152">
        <f t="shared" si="9"/>
        <v>0</v>
      </c>
      <c r="L53" s="152">
        <f t="shared" si="11"/>
        <v>0</v>
      </c>
      <c r="M53" s="152">
        <f t="shared" si="12"/>
        <v>0</v>
      </c>
      <c r="N53" s="152">
        <f t="shared" si="13"/>
        <v>0</v>
      </c>
      <c r="O53" s="152">
        <f t="shared" si="14"/>
        <v>0</v>
      </c>
      <c r="P53" s="152">
        <f t="shared" si="10"/>
        <v>0</v>
      </c>
      <c r="Q53" s="146"/>
    </row>
    <row r="54" spans="1:18" ht="14.25" x14ac:dyDescent="0.2">
      <c r="A54" s="146">
        <v>44</v>
      </c>
      <c r="B54" s="147" t="s">
        <v>62</v>
      </c>
      <c r="C54" s="153">
        <v>0</v>
      </c>
      <c r="D54" s="153">
        <v>0</v>
      </c>
      <c r="E54" s="153">
        <v>0</v>
      </c>
      <c r="F54" s="153">
        <f t="shared" si="8"/>
        <v>0</v>
      </c>
      <c r="G54" s="153">
        <f t="shared" si="8"/>
        <v>0</v>
      </c>
      <c r="H54" s="152">
        <f>(C54+t1a!H54)</f>
        <v>0</v>
      </c>
      <c r="I54" s="152">
        <f>(D54+t1a!I54)</f>
        <v>0</v>
      </c>
      <c r="J54" s="152">
        <f>(E54+t1a!J54)</f>
        <v>0</v>
      </c>
      <c r="K54" s="152">
        <f t="shared" si="9"/>
        <v>0</v>
      </c>
      <c r="L54" s="152">
        <f t="shared" si="11"/>
        <v>0</v>
      </c>
      <c r="M54" s="152">
        <f t="shared" si="12"/>
        <v>0</v>
      </c>
      <c r="N54" s="152">
        <f t="shared" si="13"/>
        <v>0</v>
      </c>
      <c r="O54" s="152">
        <f t="shared" si="14"/>
        <v>0</v>
      </c>
      <c r="P54" s="152">
        <f t="shared" si="10"/>
        <v>0</v>
      </c>
      <c r="Q54" s="146"/>
    </row>
    <row r="55" spans="1:18" ht="14.25" x14ac:dyDescent="0.2">
      <c r="A55" s="146">
        <v>45</v>
      </c>
      <c r="B55" s="147" t="s">
        <v>63</v>
      </c>
      <c r="C55" s="153">
        <v>0</v>
      </c>
      <c r="D55" s="153">
        <v>0</v>
      </c>
      <c r="E55" s="153">
        <v>0</v>
      </c>
      <c r="F55" s="153">
        <f t="shared" si="8"/>
        <v>0</v>
      </c>
      <c r="G55" s="153">
        <f t="shared" si="8"/>
        <v>0</v>
      </c>
      <c r="H55" s="152">
        <f>(C55+t1a!H55)</f>
        <v>0</v>
      </c>
      <c r="I55" s="152">
        <f>(D55+t1a!I55)</f>
        <v>0</v>
      </c>
      <c r="J55" s="152">
        <f>(E55+t1a!J55)</f>
        <v>0</v>
      </c>
      <c r="K55" s="152">
        <f t="shared" si="9"/>
        <v>0</v>
      </c>
      <c r="L55" s="152">
        <f t="shared" si="11"/>
        <v>0</v>
      </c>
      <c r="M55" s="152">
        <f t="shared" si="12"/>
        <v>0</v>
      </c>
      <c r="N55" s="152">
        <f t="shared" si="13"/>
        <v>0</v>
      </c>
      <c r="O55" s="152">
        <f t="shared" si="14"/>
        <v>0</v>
      </c>
      <c r="P55" s="152">
        <f t="shared" si="10"/>
        <v>0</v>
      </c>
      <c r="Q55" s="146"/>
    </row>
    <row r="56" spans="1:18" ht="14.25" x14ac:dyDescent="0.2">
      <c r="A56" s="146">
        <v>46</v>
      </c>
      <c r="B56" s="147" t="s">
        <v>64</v>
      </c>
      <c r="C56" s="153">
        <v>0</v>
      </c>
      <c r="D56" s="153">
        <v>0</v>
      </c>
      <c r="E56" s="153">
        <v>0</v>
      </c>
      <c r="F56" s="153">
        <f t="shared" si="8"/>
        <v>0</v>
      </c>
      <c r="G56" s="153">
        <f t="shared" si="8"/>
        <v>0</v>
      </c>
      <c r="H56" s="152">
        <f>(C56+t1a!H56)</f>
        <v>0</v>
      </c>
      <c r="I56" s="152">
        <f>(D56+t1a!I56)</f>
        <v>0</v>
      </c>
      <c r="J56" s="152">
        <f>(E56+t1a!J56)</f>
        <v>0</v>
      </c>
      <c r="K56" s="152">
        <f t="shared" si="9"/>
        <v>0</v>
      </c>
      <c r="L56" s="152">
        <f t="shared" si="11"/>
        <v>0</v>
      </c>
      <c r="M56" s="152">
        <f t="shared" si="12"/>
        <v>0</v>
      </c>
      <c r="N56" s="152">
        <f t="shared" si="13"/>
        <v>0</v>
      </c>
      <c r="O56" s="152">
        <f t="shared" si="14"/>
        <v>0</v>
      </c>
      <c r="P56" s="152">
        <f t="shared" si="10"/>
        <v>0</v>
      </c>
      <c r="Q56" s="146"/>
    </row>
    <row r="57" spans="1:18" s="82" customFormat="1" ht="15" x14ac:dyDescent="0.25">
      <c r="A57" s="203" t="s">
        <v>65</v>
      </c>
      <c r="B57" s="204"/>
      <c r="C57" s="157">
        <f>SUM(C51:C56)</f>
        <v>0</v>
      </c>
      <c r="D57" s="157">
        <f>SUM(D51:D56)</f>
        <v>0</v>
      </c>
      <c r="E57" s="157">
        <f>SUM(E51:E56)</f>
        <v>0</v>
      </c>
      <c r="F57" s="157">
        <f t="shared" si="8"/>
        <v>0</v>
      </c>
      <c r="G57" s="157">
        <f t="shared" si="8"/>
        <v>0</v>
      </c>
      <c r="H57" s="157">
        <f>SUM(H51:H56)</f>
        <v>0</v>
      </c>
      <c r="I57" s="157">
        <f>SUM(I51:I56)</f>
        <v>0</v>
      </c>
      <c r="J57" s="157">
        <f>SUM(J51:J56)</f>
        <v>0</v>
      </c>
      <c r="K57" s="158">
        <f t="shared" si="9"/>
        <v>0</v>
      </c>
      <c r="L57" s="158">
        <f t="shared" si="11"/>
        <v>0</v>
      </c>
      <c r="M57" s="158">
        <f t="shared" si="12"/>
        <v>0</v>
      </c>
      <c r="N57" s="158">
        <f t="shared" si="13"/>
        <v>0</v>
      </c>
      <c r="O57" s="158">
        <f t="shared" si="14"/>
        <v>0</v>
      </c>
      <c r="P57" s="158">
        <f t="shared" si="10"/>
        <v>0</v>
      </c>
      <c r="Q57" s="159"/>
    </row>
    <row r="58" spans="1:18" s="82" customFormat="1" ht="15" x14ac:dyDescent="0.25">
      <c r="A58" s="203" t="s">
        <v>66</v>
      </c>
      <c r="B58" s="204"/>
      <c r="C58" s="157">
        <f>SUM(C18+C38+C40+C42+C50+C57)</f>
        <v>62355.75</v>
      </c>
      <c r="D58" s="157">
        <f>SUM(D18+D38+D40+D42+D50+D57)</f>
        <v>43988.749999999993</v>
      </c>
      <c r="E58" s="157">
        <f>SUM(E18+E38+E40+E42+E50+E57)</f>
        <v>55357.53</v>
      </c>
      <c r="F58" s="157">
        <f t="shared" si="8"/>
        <v>-6998.2200000000012</v>
      </c>
      <c r="G58" s="162">
        <f t="shared" si="7"/>
        <v>-11.223054810502642</v>
      </c>
      <c r="H58" s="157">
        <f>SUM(H18+H38+H40+H42+H50+H57)</f>
        <v>296479.59999999998</v>
      </c>
      <c r="I58" s="157">
        <f>SUM(I18+I38+I40+I42+I50+I57)</f>
        <v>264496.3</v>
      </c>
      <c r="J58" s="157">
        <f>SUM(J18+J38+J40+J42+J50+J57)</f>
        <v>309274.34000000003</v>
      </c>
      <c r="K58" s="158">
        <f t="shared" si="9"/>
        <v>12794.740000000049</v>
      </c>
      <c r="L58" s="162">
        <f t="shared" si="6"/>
        <v>4.3155549319413709</v>
      </c>
      <c r="M58" s="157">
        <f>(H58/t1a!C58)*100</f>
        <v>95.427943469038311</v>
      </c>
      <c r="N58" s="157">
        <f>(I58/t1a!D58)*100</f>
        <v>96.711980672251613</v>
      </c>
      <c r="O58" s="157">
        <f>(J58/t1a!E58)*100</f>
        <v>101.85056725560257</v>
      </c>
      <c r="P58" s="157">
        <f t="shared" si="10"/>
        <v>6.4226237865642588</v>
      </c>
      <c r="Q58" s="159"/>
    </row>
    <row r="59" spans="1:18" x14ac:dyDescent="0.2">
      <c r="G59" s="32" t="str">
        <f t="shared" si="7"/>
        <v/>
      </c>
      <c r="L59" s="32" t="str">
        <f t="shared" si="6"/>
        <v/>
      </c>
    </row>
    <row r="60" spans="1:18" x14ac:dyDescent="0.2">
      <c r="G60" s="32" t="str">
        <f t="shared" si="7"/>
        <v/>
      </c>
      <c r="L60" s="32" t="str">
        <f t="shared" si="6"/>
        <v/>
      </c>
    </row>
  </sheetData>
  <sheetProtection selectLockedCells="1" selectUnlockedCells="1"/>
  <mergeCells count="18">
    <mergeCell ref="A42:B42"/>
    <mergeCell ref="A50:B50"/>
    <mergeCell ref="A57:B57"/>
    <mergeCell ref="A58:B58"/>
    <mergeCell ref="R3:R52"/>
    <mergeCell ref="A18:B18"/>
    <mergeCell ref="A38:B38"/>
    <mergeCell ref="A40:B40"/>
    <mergeCell ref="C2:M2"/>
    <mergeCell ref="N2:P2"/>
    <mergeCell ref="A3:A4"/>
    <mergeCell ref="B3:B4"/>
    <mergeCell ref="C3:G3"/>
    <mergeCell ref="H3:L3"/>
    <mergeCell ref="M3:Q3"/>
    <mergeCell ref="F4:G4"/>
    <mergeCell ref="K4:L4"/>
    <mergeCell ref="P4:Q4"/>
  </mergeCells>
  <printOptions horizontalCentered="1" verticalCentered="1"/>
  <pageMargins left="0.3" right="0.3" top="1.0649606300000001" bottom="0.44685039399999998" header="0.511811023622047" footer="0.511811023622047"/>
  <pageSetup paperSize="9" scale="57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view="pageBreakPreview" zoomScale="60" zoomScaleNormal="100" workbookViewId="0">
      <selection activeCell="S22" sqref="S22"/>
    </sheetView>
  </sheetViews>
  <sheetFormatPr defaultColWidth="9.140625" defaultRowHeight="12.75" x14ac:dyDescent="0.2"/>
  <cols>
    <col min="1" max="1" width="5.7109375" style="24" customWidth="1"/>
    <col min="2" max="2" width="31" style="24" customWidth="1"/>
    <col min="3" max="6" width="15" style="24" customWidth="1"/>
    <col min="7" max="7" width="15" style="23" customWidth="1"/>
    <col min="8" max="10" width="15" style="24" customWidth="1"/>
    <col min="11" max="11" width="12.7109375" style="23" customWidth="1"/>
    <col min="12" max="12" width="11" style="23" customWidth="1"/>
    <col min="13" max="13" width="6.7109375" style="24" customWidth="1"/>
    <col min="14" max="15" width="9.140625" style="24" customWidth="1"/>
    <col min="16" max="16384" width="9.140625" style="24"/>
  </cols>
  <sheetData>
    <row r="1" spans="1:13" ht="15" x14ac:dyDescent="0.25">
      <c r="A1" s="15" t="s">
        <v>147</v>
      </c>
      <c r="C1" s="26" t="s">
        <v>148</v>
      </c>
      <c r="G1" s="24"/>
      <c r="K1" s="24"/>
      <c r="L1" s="24"/>
    </row>
    <row r="2" spans="1:13" ht="15" x14ac:dyDescent="0.25">
      <c r="C2" s="231" t="s">
        <v>69</v>
      </c>
      <c r="D2" s="231"/>
      <c r="E2" s="231"/>
      <c r="F2" s="231"/>
      <c r="G2" s="231"/>
      <c r="H2" s="231"/>
      <c r="I2" s="231"/>
      <c r="J2" s="231"/>
      <c r="K2" s="231"/>
      <c r="L2" s="231"/>
    </row>
    <row r="3" spans="1:13" s="27" customFormat="1" x14ac:dyDescent="0.2">
      <c r="A3" s="215" t="s">
        <v>4</v>
      </c>
      <c r="B3" s="215" t="s">
        <v>5</v>
      </c>
      <c r="C3" s="216" t="s">
        <v>149</v>
      </c>
      <c r="D3" s="216"/>
      <c r="E3" s="216"/>
      <c r="F3" s="216"/>
      <c r="G3" s="216"/>
      <c r="H3" s="216" t="s">
        <v>150</v>
      </c>
      <c r="I3" s="216"/>
      <c r="J3" s="216"/>
      <c r="K3" s="216"/>
      <c r="L3" s="216"/>
      <c r="M3" s="192" t="s">
        <v>151</v>
      </c>
    </row>
    <row r="4" spans="1:13" s="27" customFormat="1" ht="38.25" x14ac:dyDescent="0.2">
      <c r="A4" s="215"/>
      <c r="B4" s="215"/>
      <c r="C4" s="145" t="s">
        <v>152</v>
      </c>
      <c r="D4" s="145" t="s">
        <v>153</v>
      </c>
      <c r="E4" s="145" t="s">
        <v>154</v>
      </c>
      <c r="F4" s="215" t="str">
        <f>"GROWTH DURING THE YEAR " &amp;AsOn!D1</f>
        <v>GROWTH DURING THE YEAR 2025-26</v>
      </c>
      <c r="G4" s="215"/>
      <c r="H4" s="145" t="str">
        <f>T1C!C4</f>
        <v>As on  31ST MAR 25</v>
      </c>
      <c r="I4" s="145" t="str">
        <f>T1C!D4</f>
        <v>As on 30TH SEPT 24</v>
      </c>
      <c r="J4" s="145" t="str">
        <f>T1C!E4</f>
        <v>As on 30TH SEPT 25</v>
      </c>
      <c r="K4" s="215" t="str">
        <f>F4</f>
        <v>GROWTH DURING THE YEAR 2025-26</v>
      </c>
      <c r="L4" s="215"/>
      <c r="M4" s="192"/>
    </row>
    <row r="5" spans="1:13" s="27" customFormat="1" x14ac:dyDescent="0.2">
      <c r="A5" s="141"/>
      <c r="B5" s="141"/>
      <c r="C5" s="145" t="str">
        <f>RIGHT(C4,7)</f>
        <v xml:space="preserve"> MAR 25</v>
      </c>
      <c r="D5" s="145" t="str">
        <f t="shared" ref="D5:E5" si="0">RIGHT(D4,7)</f>
        <v>SEPT 24</v>
      </c>
      <c r="E5" s="145" t="str">
        <f t="shared" si="0"/>
        <v>SEPT 25</v>
      </c>
      <c r="F5" s="160" t="s">
        <v>12</v>
      </c>
      <c r="G5" s="160" t="s">
        <v>13</v>
      </c>
      <c r="H5" s="145" t="str">
        <f>RIGHT(H4,7)</f>
        <v xml:space="preserve"> MAR 25</v>
      </c>
      <c r="I5" s="145" t="str">
        <f>RIGHT(I4,7)</f>
        <v>SEPT 24</v>
      </c>
      <c r="J5" s="145" t="str">
        <f>RIGHT(J4,7)</f>
        <v>SEPT 25</v>
      </c>
      <c r="K5" s="160" t="s">
        <v>12</v>
      </c>
      <c r="L5" s="160" t="s">
        <v>13</v>
      </c>
      <c r="M5" s="192"/>
    </row>
    <row r="6" spans="1:13" ht="14.25" x14ac:dyDescent="0.2">
      <c r="A6" s="146">
        <v>1</v>
      </c>
      <c r="B6" s="147" t="s">
        <v>14</v>
      </c>
      <c r="C6" s="153">
        <v>533</v>
      </c>
      <c r="D6" s="153">
        <v>33.11</v>
      </c>
      <c r="E6" s="153">
        <v>1563</v>
      </c>
      <c r="F6" s="153">
        <f t="shared" ref="F6:F37" si="1">(E6-C6)</f>
        <v>1030</v>
      </c>
      <c r="G6" s="161">
        <f>IF(C6=0,"",(E6-C6)/C6*100)</f>
        <v>193.24577861163229</v>
      </c>
      <c r="H6" s="152">
        <v>2454</v>
      </c>
      <c r="I6" s="152">
        <v>1870.62</v>
      </c>
      <c r="J6" s="152">
        <v>1939</v>
      </c>
      <c r="K6" s="152">
        <f t="shared" ref="K6:K37" si="2">(J6-H6)</f>
        <v>-515</v>
      </c>
      <c r="L6" s="161">
        <f>IF(H6=0,"",(J6-H6)/H6*100)</f>
        <v>-20.986145069274652</v>
      </c>
      <c r="M6" s="195"/>
    </row>
    <row r="7" spans="1:13" ht="14.25" x14ac:dyDescent="0.2">
      <c r="A7" s="146">
        <v>2</v>
      </c>
      <c r="B7" s="147" t="s">
        <v>15</v>
      </c>
      <c r="C7" s="153">
        <v>10.25</v>
      </c>
      <c r="D7" s="153">
        <v>11.54</v>
      </c>
      <c r="E7" s="153">
        <v>9.3000000000000007</v>
      </c>
      <c r="F7" s="153">
        <f t="shared" si="1"/>
        <v>-0.94999999999999929</v>
      </c>
      <c r="G7" s="161">
        <f t="shared" ref="G7:G60" si="3">IF(C7=0,"",(E7-C7)/C7*100)</f>
        <v>-9.2682926829268215</v>
      </c>
      <c r="H7" s="152">
        <v>975</v>
      </c>
      <c r="I7" s="152">
        <v>401</v>
      </c>
      <c r="J7" s="152">
        <v>375</v>
      </c>
      <c r="K7" s="152">
        <f t="shared" si="2"/>
        <v>-600</v>
      </c>
      <c r="L7" s="161">
        <f t="shared" ref="L7:L59" si="4">IF(H7=0,"",(J7-H7)/H7*100)</f>
        <v>-61.53846153846154</v>
      </c>
      <c r="M7" s="195"/>
    </row>
    <row r="8" spans="1:13" ht="14.25" x14ac:dyDescent="0.2">
      <c r="A8" s="146">
        <v>3</v>
      </c>
      <c r="B8" s="147" t="s">
        <v>16</v>
      </c>
      <c r="C8" s="153">
        <v>240</v>
      </c>
      <c r="D8" s="153">
        <v>227.54</v>
      </c>
      <c r="E8" s="153">
        <v>245</v>
      </c>
      <c r="F8" s="153">
        <f t="shared" si="1"/>
        <v>5</v>
      </c>
      <c r="G8" s="161">
        <f t="shared" si="3"/>
        <v>2.083333333333333</v>
      </c>
      <c r="H8" s="152">
        <v>1772</v>
      </c>
      <c r="I8" s="152">
        <v>1454</v>
      </c>
      <c r="J8" s="152">
        <v>1889</v>
      </c>
      <c r="K8" s="152">
        <f t="shared" si="2"/>
        <v>117</v>
      </c>
      <c r="L8" s="161">
        <f t="shared" si="4"/>
        <v>6.6027088036117387</v>
      </c>
      <c r="M8" s="195"/>
    </row>
    <row r="9" spans="1:13" ht="14.25" x14ac:dyDescent="0.2">
      <c r="A9" s="146">
        <v>4</v>
      </c>
      <c r="B9" s="147" t="s">
        <v>17</v>
      </c>
      <c r="C9" s="153">
        <v>900.28</v>
      </c>
      <c r="D9" s="153">
        <v>0</v>
      </c>
      <c r="E9" s="153">
        <v>225</v>
      </c>
      <c r="F9" s="153">
        <f t="shared" si="1"/>
        <v>-675.28</v>
      </c>
      <c r="G9" s="161">
        <f t="shared" si="3"/>
        <v>-75.00777535877728</v>
      </c>
      <c r="H9" s="152">
        <v>0.93</v>
      </c>
      <c r="I9" s="152">
        <v>0</v>
      </c>
      <c r="J9" s="152">
        <v>0.78</v>
      </c>
      <c r="K9" s="152">
        <f t="shared" si="2"/>
        <v>-0.15000000000000002</v>
      </c>
      <c r="L9" s="161">
        <f t="shared" si="4"/>
        <v>-16.12903225806452</v>
      </c>
      <c r="M9" s="195"/>
    </row>
    <row r="10" spans="1:13" ht="14.25" x14ac:dyDescent="0.2">
      <c r="A10" s="146">
        <v>5</v>
      </c>
      <c r="B10" s="147" t="s">
        <v>18</v>
      </c>
      <c r="C10" s="153">
        <v>145.34</v>
      </c>
      <c r="D10" s="153">
        <v>138.22999999999999</v>
      </c>
      <c r="E10" s="153">
        <v>201.12</v>
      </c>
      <c r="F10" s="153">
        <f t="shared" si="1"/>
        <v>55.78</v>
      </c>
      <c r="G10" s="161">
        <f t="shared" si="3"/>
        <v>38.378973441585245</v>
      </c>
      <c r="H10" s="152">
        <v>143.46</v>
      </c>
      <c r="I10" s="152">
        <v>100.18</v>
      </c>
      <c r="J10" s="152">
        <v>165.56</v>
      </c>
      <c r="K10" s="152">
        <f t="shared" si="2"/>
        <v>22.099999999999994</v>
      </c>
      <c r="L10" s="161">
        <f t="shared" si="4"/>
        <v>15.404990938240621</v>
      </c>
      <c r="M10" s="195"/>
    </row>
    <row r="11" spans="1:13" ht="14.25" x14ac:dyDescent="0.2">
      <c r="A11" s="146">
        <v>6</v>
      </c>
      <c r="B11" s="147" t="s">
        <v>19</v>
      </c>
      <c r="C11" s="153">
        <v>389.39</v>
      </c>
      <c r="D11" s="153">
        <v>359.05</v>
      </c>
      <c r="E11" s="153">
        <v>750.23</v>
      </c>
      <c r="F11" s="153">
        <f t="shared" si="1"/>
        <v>360.84000000000003</v>
      </c>
      <c r="G11" s="161">
        <f t="shared" si="3"/>
        <v>92.668019209532872</v>
      </c>
      <c r="H11" s="152">
        <v>827.94</v>
      </c>
      <c r="I11" s="152">
        <v>752.26</v>
      </c>
      <c r="J11" s="152">
        <v>757</v>
      </c>
      <c r="K11" s="152">
        <f t="shared" si="2"/>
        <v>-70.940000000000055</v>
      </c>
      <c r="L11" s="161">
        <f t="shared" si="4"/>
        <v>-8.5682537381935937</v>
      </c>
      <c r="M11" s="195"/>
    </row>
    <row r="12" spans="1:13" ht="14.25" x14ac:dyDescent="0.2">
      <c r="A12" s="146">
        <v>7</v>
      </c>
      <c r="B12" s="147" t="s">
        <v>20</v>
      </c>
      <c r="C12" s="153">
        <v>162</v>
      </c>
      <c r="D12" s="153">
        <v>173.82</v>
      </c>
      <c r="E12" s="153">
        <v>1037.75</v>
      </c>
      <c r="F12" s="153">
        <f t="shared" si="1"/>
        <v>875.75</v>
      </c>
      <c r="G12" s="161">
        <f t="shared" si="3"/>
        <v>540.58641975308637</v>
      </c>
      <c r="H12" s="152">
        <v>92</v>
      </c>
      <c r="I12" s="152">
        <v>98.93</v>
      </c>
      <c r="J12" s="152">
        <v>396.81</v>
      </c>
      <c r="K12" s="152">
        <f t="shared" si="2"/>
        <v>304.81</v>
      </c>
      <c r="L12" s="161">
        <f t="shared" si="4"/>
        <v>331.31521739130437</v>
      </c>
      <c r="M12" s="195"/>
    </row>
    <row r="13" spans="1:13" ht="14.25" x14ac:dyDescent="0.2">
      <c r="A13" s="146">
        <v>8</v>
      </c>
      <c r="B13" s="147" t="s">
        <v>21</v>
      </c>
      <c r="C13" s="153">
        <v>148.16</v>
      </c>
      <c r="D13" s="153">
        <v>68.209999999999994</v>
      </c>
      <c r="E13" s="153">
        <v>69.650000000000006</v>
      </c>
      <c r="F13" s="153">
        <f t="shared" si="1"/>
        <v>-78.509999999999991</v>
      </c>
      <c r="G13" s="161">
        <f t="shared" si="3"/>
        <v>-52.990010799136066</v>
      </c>
      <c r="H13" s="152">
        <v>0</v>
      </c>
      <c r="I13" s="152">
        <v>0</v>
      </c>
      <c r="J13" s="152">
        <v>0</v>
      </c>
      <c r="K13" s="152">
        <f t="shared" si="2"/>
        <v>0</v>
      </c>
      <c r="L13" s="161" t="str">
        <f t="shared" si="4"/>
        <v/>
      </c>
      <c r="M13" s="195"/>
    </row>
    <row r="14" spans="1:13" ht="14.25" x14ac:dyDescent="0.2">
      <c r="A14" s="146">
        <v>9</v>
      </c>
      <c r="B14" s="147" t="s">
        <v>22</v>
      </c>
      <c r="C14" s="153">
        <v>151.83000000000001</v>
      </c>
      <c r="D14" s="153">
        <v>147.65</v>
      </c>
      <c r="E14" s="153">
        <v>163.63</v>
      </c>
      <c r="F14" s="153">
        <f t="shared" si="1"/>
        <v>11.799999999999983</v>
      </c>
      <c r="G14" s="161">
        <f t="shared" si="3"/>
        <v>7.7718500955015353</v>
      </c>
      <c r="H14" s="152">
        <v>1897.23</v>
      </c>
      <c r="I14" s="152">
        <v>1309.0999999999999</v>
      </c>
      <c r="J14" s="152">
        <v>1347.63</v>
      </c>
      <c r="K14" s="152">
        <f t="shared" si="2"/>
        <v>-549.59999999999991</v>
      </c>
      <c r="L14" s="161">
        <f t="shared" si="4"/>
        <v>-28.968548884426237</v>
      </c>
      <c r="M14" s="195"/>
    </row>
    <row r="15" spans="1:13" ht="14.25" x14ac:dyDescent="0.2">
      <c r="A15" s="146">
        <v>10</v>
      </c>
      <c r="B15" s="147" t="s">
        <v>23</v>
      </c>
      <c r="C15" s="153">
        <v>19627.73</v>
      </c>
      <c r="D15" s="153">
        <v>3760.29</v>
      </c>
      <c r="E15" s="153">
        <v>5173.46</v>
      </c>
      <c r="F15" s="153">
        <f t="shared" si="1"/>
        <v>-14454.27</v>
      </c>
      <c r="G15" s="161">
        <f t="shared" si="3"/>
        <v>-73.64208698611607</v>
      </c>
      <c r="H15" s="152">
        <v>2935.21</v>
      </c>
      <c r="I15" s="152">
        <v>5713.1</v>
      </c>
      <c r="J15" s="152">
        <v>2755.03</v>
      </c>
      <c r="K15" s="152">
        <f t="shared" si="2"/>
        <v>-180.17999999999984</v>
      </c>
      <c r="L15" s="161">
        <f t="shared" si="4"/>
        <v>-6.1385727085966533</v>
      </c>
      <c r="M15" s="195"/>
    </row>
    <row r="16" spans="1:13" ht="14.25" x14ac:dyDescent="0.2">
      <c r="A16" s="146">
        <v>11</v>
      </c>
      <c r="B16" s="147" t="s">
        <v>24</v>
      </c>
      <c r="C16" s="153">
        <v>15.74</v>
      </c>
      <c r="D16" s="153">
        <v>37.54</v>
      </c>
      <c r="E16" s="153">
        <v>16.13</v>
      </c>
      <c r="F16" s="153">
        <f t="shared" si="1"/>
        <v>0.38999999999999879</v>
      </c>
      <c r="G16" s="161">
        <f t="shared" si="3"/>
        <v>2.4777636594663202</v>
      </c>
      <c r="H16" s="152">
        <v>167.59</v>
      </c>
      <c r="I16" s="152">
        <v>149.72999999999999</v>
      </c>
      <c r="J16" s="152">
        <v>139.62</v>
      </c>
      <c r="K16" s="152">
        <f t="shared" si="2"/>
        <v>-27.97</v>
      </c>
      <c r="L16" s="161">
        <f t="shared" si="4"/>
        <v>-16.689539948684288</v>
      </c>
      <c r="M16" s="195"/>
    </row>
    <row r="17" spans="1:13" ht="14.25" x14ac:dyDescent="0.2">
      <c r="A17" s="146">
        <v>12</v>
      </c>
      <c r="B17" s="147" t="s">
        <v>25</v>
      </c>
      <c r="C17" s="153">
        <v>31</v>
      </c>
      <c r="D17" s="153">
        <v>107</v>
      </c>
      <c r="E17" s="153">
        <v>23</v>
      </c>
      <c r="F17" s="153">
        <f t="shared" si="1"/>
        <v>-8</v>
      </c>
      <c r="G17" s="161">
        <f t="shared" si="3"/>
        <v>-25.806451612903224</v>
      </c>
      <c r="H17" s="152">
        <v>1009</v>
      </c>
      <c r="I17" s="152">
        <v>951</v>
      </c>
      <c r="J17" s="152">
        <v>871</v>
      </c>
      <c r="K17" s="152">
        <f t="shared" si="2"/>
        <v>-138</v>
      </c>
      <c r="L17" s="161">
        <f t="shared" si="4"/>
        <v>-13.676907829534194</v>
      </c>
      <c r="M17" s="195"/>
    </row>
    <row r="18" spans="1:13" s="113" customFormat="1" ht="15" x14ac:dyDescent="0.25">
      <c r="A18" s="203" t="s">
        <v>26</v>
      </c>
      <c r="B18" s="204"/>
      <c r="C18" s="157">
        <f>SUM(C6:C17)</f>
        <v>22354.720000000001</v>
      </c>
      <c r="D18" s="157">
        <f>SUM(D6:D17)</f>
        <v>5063.9800000000005</v>
      </c>
      <c r="E18" s="157">
        <f>SUM(E6:E17)</f>
        <v>9477.2699999999986</v>
      </c>
      <c r="F18" s="157">
        <f t="shared" si="1"/>
        <v>-12877.450000000003</v>
      </c>
      <c r="G18" s="162">
        <f t="shared" si="3"/>
        <v>-57.605060586757531</v>
      </c>
      <c r="H18" s="157">
        <f>SUM(H6:H17)</f>
        <v>12274.36</v>
      </c>
      <c r="I18" s="157">
        <f>SUM(I6:I17)</f>
        <v>12799.92</v>
      </c>
      <c r="J18" s="157">
        <f>SUM(J6:J17)</f>
        <v>10636.430000000002</v>
      </c>
      <c r="K18" s="157">
        <f t="shared" si="2"/>
        <v>-1637.9299999999985</v>
      </c>
      <c r="L18" s="162">
        <f t="shared" si="4"/>
        <v>-13.344321007368192</v>
      </c>
      <c r="M18" s="196"/>
    </row>
    <row r="19" spans="1:13" ht="14.25" x14ac:dyDescent="0.2">
      <c r="A19" s="146">
        <v>13</v>
      </c>
      <c r="B19" s="147" t="s">
        <v>27</v>
      </c>
      <c r="C19" s="153">
        <v>0</v>
      </c>
      <c r="D19" s="153">
        <v>0</v>
      </c>
      <c r="E19" s="153">
        <v>0</v>
      </c>
      <c r="F19" s="153">
        <f t="shared" si="1"/>
        <v>0</v>
      </c>
      <c r="G19" s="161">
        <v>0</v>
      </c>
      <c r="H19" s="152">
        <v>2500</v>
      </c>
      <c r="I19" s="152">
        <v>4432.21</v>
      </c>
      <c r="J19" s="152">
        <v>2200</v>
      </c>
      <c r="K19" s="152">
        <f t="shared" si="2"/>
        <v>-300</v>
      </c>
      <c r="L19" s="161">
        <f t="shared" si="4"/>
        <v>-12</v>
      </c>
      <c r="M19" s="195"/>
    </row>
    <row r="20" spans="1:13" ht="14.25" x14ac:dyDescent="0.2">
      <c r="A20" s="146">
        <v>14</v>
      </c>
      <c r="B20" s="147" t="s">
        <v>28</v>
      </c>
      <c r="C20" s="153">
        <v>605.86</v>
      </c>
      <c r="D20" s="153">
        <v>0</v>
      </c>
      <c r="E20" s="153">
        <v>220.88</v>
      </c>
      <c r="F20" s="153">
        <f t="shared" si="1"/>
        <v>-384.98</v>
      </c>
      <c r="G20" s="161">
        <f t="shared" si="3"/>
        <v>-63.542732644505328</v>
      </c>
      <c r="H20" s="152">
        <v>612.54</v>
      </c>
      <c r="I20" s="152">
        <v>0</v>
      </c>
      <c r="J20" s="152">
        <v>515.82000000000005</v>
      </c>
      <c r="K20" s="152">
        <f t="shared" si="2"/>
        <v>-96.719999999999914</v>
      </c>
      <c r="L20" s="161">
        <f t="shared" si="4"/>
        <v>-15.789989225193443</v>
      </c>
      <c r="M20" s="195"/>
    </row>
    <row r="21" spans="1:13" ht="14.25" x14ac:dyDescent="0.2">
      <c r="A21" s="146">
        <v>15</v>
      </c>
      <c r="B21" s="147" t="s">
        <v>29</v>
      </c>
      <c r="C21" s="153">
        <v>0</v>
      </c>
      <c r="D21" s="153">
        <v>0</v>
      </c>
      <c r="E21" s="153">
        <v>0</v>
      </c>
      <c r="F21" s="153">
        <f t="shared" si="1"/>
        <v>0</v>
      </c>
      <c r="G21" s="161">
        <v>0</v>
      </c>
      <c r="H21" s="152">
        <v>0</v>
      </c>
      <c r="I21" s="152">
        <v>0</v>
      </c>
      <c r="J21" s="152">
        <v>0</v>
      </c>
      <c r="K21" s="152">
        <f t="shared" si="2"/>
        <v>0</v>
      </c>
      <c r="L21" s="161" t="str">
        <f t="shared" si="4"/>
        <v/>
      </c>
      <c r="M21" s="195"/>
    </row>
    <row r="22" spans="1:13" ht="14.25" x14ac:dyDescent="0.2">
      <c r="A22" s="146">
        <v>16</v>
      </c>
      <c r="B22" s="147" t="s">
        <v>30</v>
      </c>
      <c r="C22" s="153">
        <v>0</v>
      </c>
      <c r="D22" s="153">
        <v>0</v>
      </c>
      <c r="E22" s="153">
        <v>0</v>
      </c>
      <c r="F22" s="153">
        <f t="shared" si="1"/>
        <v>0</v>
      </c>
      <c r="G22" s="161">
        <v>0</v>
      </c>
      <c r="H22" s="152">
        <v>117.09</v>
      </c>
      <c r="I22" s="152">
        <v>117.81</v>
      </c>
      <c r="J22" s="152">
        <v>101.42</v>
      </c>
      <c r="K22" s="152">
        <f t="shared" si="2"/>
        <v>-15.670000000000002</v>
      </c>
      <c r="L22" s="161">
        <f t="shared" si="4"/>
        <v>-13.382867879409002</v>
      </c>
      <c r="M22" s="195"/>
    </row>
    <row r="23" spans="1:13" ht="14.25" x14ac:dyDescent="0.2">
      <c r="A23" s="146">
        <v>17</v>
      </c>
      <c r="B23" s="147" t="s">
        <v>31</v>
      </c>
      <c r="C23" s="153">
        <v>3</v>
      </c>
      <c r="D23" s="153">
        <v>3</v>
      </c>
      <c r="E23" s="153">
        <v>38.380000000000003</v>
      </c>
      <c r="F23" s="153">
        <f t="shared" si="1"/>
        <v>35.380000000000003</v>
      </c>
      <c r="G23" s="161">
        <f t="shared" si="3"/>
        <v>1179.3333333333335</v>
      </c>
      <c r="H23" s="152">
        <v>200</v>
      </c>
      <c r="I23" s="152">
        <v>200</v>
      </c>
      <c r="J23" s="152">
        <v>0</v>
      </c>
      <c r="K23" s="152">
        <f t="shared" si="2"/>
        <v>-200</v>
      </c>
      <c r="L23" s="161">
        <f t="shared" si="4"/>
        <v>-100</v>
      </c>
      <c r="M23" s="195"/>
    </row>
    <row r="24" spans="1:13" ht="14.25" x14ac:dyDescent="0.2">
      <c r="A24" s="146">
        <v>18</v>
      </c>
      <c r="B24" s="147" t="s">
        <v>32</v>
      </c>
      <c r="C24" s="153">
        <v>0</v>
      </c>
      <c r="D24" s="153">
        <v>0</v>
      </c>
      <c r="E24" s="153">
        <v>0</v>
      </c>
      <c r="F24" s="153">
        <f t="shared" si="1"/>
        <v>0</v>
      </c>
      <c r="G24" s="161">
        <v>0</v>
      </c>
      <c r="H24" s="152">
        <v>4970.32</v>
      </c>
      <c r="I24" s="152">
        <v>4970.32</v>
      </c>
      <c r="J24" s="152">
        <v>0</v>
      </c>
      <c r="K24" s="152">
        <f t="shared" si="2"/>
        <v>-4970.32</v>
      </c>
      <c r="L24" s="161">
        <f t="shared" si="4"/>
        <v>-100</v>
      </c>
      <c r="M24" s="195"/>
    </row>
    <row r="25" spans="1:13" ht="14.25" x14ac:dyDescent="0.2">
      <c r="A25" s="146">
        <v>19</v>
      </c>
      <c r="B25" s="147" t="s">
        <v>33</v>
      </c>
      <c r="C25" s="153">
        <v>0</v>
      </c>
      <c r="D25" s="153">
        <v>0</v>
      </c>
      <c r="E25" s="153">
        <v>0</v>
      </c>
      <c r="F25" s="153">
        <f t="shared" si="1"/>
        <v>0</v>
      </c>
      <c r="G25" s="161">
        <v>0</v>
      </c>
      <c r="H25" s="152">
        <v>4265.43</v>
      </c>
      <c r="I25" s="152">
        <v>4198.2700000000004</v>
      </c>
      <c r="J25" s="152">
        <v>4485.12</v>
      </c>
      <c r="K25" s="152">
        <f t="shared" si="2"/>
        <v>219.6899999999996</v>
      </c>
      <c r="L25" s="161">
        <f t="shared" si="4"/>
        <v>5.1504772086284287</v>
      </c>
      <c r="M25" s="195"/>
    </row>
    <row r="26" spans="1:13" ht="14.25" x14ac:dyDescent="0.2">
      <c r="A26" s="146">
        <v>20</v>
      </c>
      <c r="B26" s="147" t="s">
        <v>34</v>
      </c>
      <c r="C26" s="153">
        <v>170.6</v>
      </c>
      <c r="D26" s="153">
        <v>145.35</v>
      </c>
      <c r="E26" s="153">
        <v>135.6</v>
      </c>
      <c r="F26" s="153">
        <f t="shared" si="1"/>
        <v>-35</v>
      </c>
      <c r="G26" s="161">
        <f t="shared" si="3"/>
        <v>-20.5158264947245</v>
      </c>
      <c r="H26" s="152">
        <v>245.82</v>
      </c>
      <c r="I26" s="152">
        <v>245.3</v>
      </c>
      <c r="J26" s="152">
        <v>275.82</v>
      </c>
      <c r="K26" s="152">
        <f t="shared" si="2"/>
        <v>30</v>
      </c>
      <c r="L26" s="161">
        <f t="shared" si="4"/>
        <v>12.204051745179399</v>
      </c>
      <c r="M26" s="195"/>
    </row>
    <row r="27" spans="1:13" ht="14.25" x14ac:dyDescent="0.2">
      <c r="A27" s="146">
        <v>21</v>
      </c>
      <c r="B27" s="147" t="s">
        <v>35</v>
      </c>
      <c r="C27" s="153">
        <v>547</v>
      </c>
      <c r="D27" s="153">
        <v>129.41999999999999</v>
      </c>
      <c r="E27" s="153">
        <v>165.49</v>
      </c>
      <c r="F27" s="153">
        <f t="shared" si="1"/>
        <v>-381.51</v>
      </c>
      <c r="G27" s="161">
        <f t="shared" si="3"/>
        <v>-69.745886654478966</v>
      </c>
      <c r="H27" s="152">
        <v>0</v>
      </c>
      <c r="I27" s="152">
        <v>0</v>
      </c>
      <c r="J27" s="152">
        <v>0</v>
      </c>
      <c r="K27" s="152">
        <f t="shared" si="2"/>
        <v>0</v>
      </c>
      <c r="L27" s="161">
        <v>0</v>
      </c>
      <c r="M27" s="195"/>
    </row>
    <row r="28" spans="1:13" ht="14.25" x14ac:dyDescent="0.2">
      <c r="A28" s="146">
        <v>22</v>
      </c>
      <c r="B28" s="147" t="s">
        <v>36</v>
      </c>
      <c r="C28" s="153">
        <v>0</v>
      </c>
      <c r="D28" s="153">
        <v>0</v>
      </c>
      <c r="E28" s="153">
        <v>0</v>
      </c>
      <c r="F28" s="153">
        <f t="shared" si="1"/>
        <v>0</v>
      </c>
      <c r="G28" s="161">
        <v>0</v>
      </c>
      <c r="H28" s="152">
        <v>0</v>
      </c>
      <c r="I28" s="152">
        <v>0</v>
      </c>
      <c r="J28" s="152">
        <v>0</v>
      </c>
      <c r="K28" s="152">
        <f t="shared" si="2"/>
        <v>0</v>
      </c>
      <c r="L28" s="161">
        <v>0</v>
      </c>
      <c r="M28" s="195"/>
    </row>
    <row r="29" spans="1:13" ht="14.25" x14ac:dyDescent="0.2">
      <c r="A29" s="146">
        <v>23</v>
      </c>
      <c r="B29" s="147" t="s">
        <v>37</v>
      </c>
      <c r="C29" s="153">
        <v>0.06</v>
      </c>
      <c r="D29" s="153">
        <v>0.05</v>
      </c>
      <c r="E29" s="153">
        <v>0.45</v>
      </c>
      <c r="F29" s="153">
        <f t="shared" si="1"/>
        <v>0.39</v>
      </c>
      <c r="G29" s="161">
        <f t="shared" si="3"/>
        <v>650.00000000000011</v>
      </c>
      <c r="H29" s="152">
        <v>0</v>
      </c>
      <c r="I29" s="152">
        <v>0</v>
      </c>
      <c r="J29" s="152">
        <v>0</v>
      </c>
      <c r="K29" s="152">
        <f t="shared" si="2"/>
        <v>0</v>
      </c>
      <c r="L29" s="161">
        <v>0</v>
      </c>
      <c r="M29" s="195"/>
    </row>
    <row r="30" spans="1:13" ht="14.25" x14ac:dyDescent="0.2">
      <c r="A30" s="146">
        <v>24</v>
      </c>
      <c r="B30" s="147" t="s">
        <v>38</v>
      </c>
      <c r="C30" s="153">
        <v>37.94</v>
      </c>
      <c r="D30" s="153">
        <v>49.37</v>
      </c>
      <c r="E30" s="153">
        <v>37.94</v>
      </c>
      <c r="F30" s="153">
        <f t="shared" si="1"/>
        <v>0</v>
      </c>
      <c r="G30" s="161">
        <f t="shared" si="3"/>
        <v>0</v>
      </c>
      <c r="H30" s="152">
        <v>0</v>
      </c>
      <c r="I30" s="152">
        <v>0</v>
      </c>
      <c r="J30" s="152">
        <v>0</v>
      </c>
      <c r="K30" s="152">
        <f t="shared" si="2"/>
        <v>0</v>
      </c>
      <c r="L30" s="161">
        <v>0</v>
      </c>
      <c r="M30" s="195"/>
    </row>
    <row r="31" spans="1:13" ht="14.25" x14ac:dyDescent="0.2">
      <c r="A31" s="146">
        <v>25</v>
      </c>
      <c r="B31" s="147" t="s">
        <v>39</v>
      </c>
      <c r="C31" s="153">
        <v>1.32</v>
      </c>
      <c r="D31" s="153">
        <v>18.77</v>
      </c>
      <c r="E31" s="153">
        <v>0</v>
      </c>
      <c r="F31" s="153">
        <f t="shared" si="1"/>
        <v>-1.32</v>
      </c>
      <c r="G31" s="161">
        <f t="shared" si="3"/>
        <v>-100</v>
      </c>
      <c r="H31" s="152">
        <v>0</v>
      </c>
      <c r="I31" s="152">
        <v>0</v>
      </c>
      <c r="J31" s="152">
        <v>0</v>
      </c>
      <c r="K31" s="152">
        <f t="shared" si="2"/>
        <v>0</v>
      </c>
      <c r="L31" s="161">
        <v>0</v>
      </c>
      <c r="M31" s="195"/>
    </row>
    <row r="32" spans="1:13" ht="14.25" x14ac:dyDescent="0.2">
      <c r="A32" s="146">
        <v>26</v>
      </c>
      <c r="B32" s="147" t="s">
        <v>40</v>
      </c>
      <c r="C32" s="153">
        <v>0</v>
      </c>
      <c r="D32" s="153">
        <v>0</v>
      </c>
      <c r="E32" s="153">
        <v>0</v>
      </c>
      <c r="F32" s="153">
        <f t="shared" si="1"/>
        <v>0</v>
      </c>
      <c r="G32" s="161">
        <v>0</v>
      </c>
      <c r="H32" s="152">
        <v>0</v>
      </c>
      <c r="I32" s="152">
        <v>0</v>
      </c>
      <c r="J32" s="152">
        <v>0</v>
      </c>
      <c r="K32" s="152">
        <f t="shared" si="2"/>
        <v>0</v>
      </c>
      <c r="L32" s="161">
        <v>0</v>
      </c>
      <c r="M32" s="195"/>
    </row>
    <row r="33" spans="1:13" ht="14.25" x14ac:dyDescent="0.2">
      <c r="A33" s="146">
        <v>27</v>
      </c>
      <c r="B33" s="147" t="s">
        <v>41</v>
      </c>
      <c r="C33" s="153">
        <v>2.2599999999999998</v>
      </c>
      <c r="D33" s="153">
        <v>5.08</v>
      </c>
      <c r="E33" s="153">
        <v>0.36</v>
      </c>
      <c r="F33" s="153">
        <f t="shared" si="1"/>
        <v>-1.9</v>
      </c>
      <c r="G33" s="161">
        <f t="shared" si="3"/>
        <v>-84.070796460176993</v>
      </c>
      <c r="H33" s="152">
        <v>0</v>
      </c>
      <c r="I33" s="152">
        <v>0</v>
      </c>
      <c r="J33" s="152">
        <v>0</v>
      </c>
      <c r="K33" s="152">
        <f t="shared" si="2"/>
        <v>0</v>
      </c>
      <c r="L33" s="161">
        <v>0</v>
      </c>
      <c r="M33" s="195"/>
    </row>
    <row r="34" spans="1:13" ht="14.25" x14ac:dyDescent="0.2">
      <c r="A34" s="146">
        <v>28</v>
      </c>
      <c r="B34" s="147" t="s">
        <v>42</v>
      </c>
      <c r="C34" s="153">
        <v>19.21</v>
      </c>
      <c r="D34" s="153">
        <v>0</v>
      </c>
      <c r="E34" s="153">
        <v>20.37</v>
      </c>
      <c r="F34" s="153">
        <f t="shared" si="1"/>
        <v>1.1600000000000001</v>
      </c>
      <c r="G34" s="161">
        <f t="shared" si="3"/>
        <v>6.0385216033315992</v>
      </c>
      <c r="H34" s="152">
        <v>2.29</v>
      </c>
      <c r="I34" s="152">
        <v>0.77</v>
      </c>
      <c r="J34" s="152">
        <v>2.0499999999999998</v>
      </c>
      <c r="K34" s="152">
        <f t="shared" si="2"/>
        <v>-0.24000000000000021</v>
      </c>
      <c r="L34" s="161">
        <f t="shared" si="4"/>
        <v>-10.480349344978174</v>
      </c>
      <c r="M34" s="195"/>
    </row>
    <row r="35" spans="1:13" ht="14.25" x14ac:dyDescent="0.2">
      <c r="A35" s="146">
        <v>29</v>
      </c>
      <c r="B35" s="147" t="s">
        <v>43</v>
      </c>
      <c r="C35" s="153">
        <v>0</v>
      </c>
      <c r="D35" s="153">
        <v>0</v>
      </c>
      <c r="E35" s="153">
        <v>0</v>
      </c>
      <c r="F35" s="153">
        <f t="shared" si="1"/>
        <v>0</v>
      </c>
      <c r="G35" s="161">
        <v>0</v>
      </c>
      <c r="H35" s="152">
        <v>0</v>
      </c>
      <c r="I35" s="152">
        <v>0</v>
      </c>
      <c r="J35" s="152">
        <v>0</v>
      </c>
      <c r="K35" s="152">
        <f t="shared" si="2"/>
        <v>0</v>
      </c>
      <c r="L35" s="161">
        <v>0</v>
      </c>
      <c r="M35" s="195"/>
    </row>
    <row r="36" spans="1:13" ht="14.25" x14ac:dyDescent="0.2">
      <c r="A36" s="146">
        <v>30</v>
      </c>
      <c r="B36" s="147" t="s">
        <v>44</v>
      </c>
      <c r="C36" s="153">
        <v>1.3</v>
      </c>
      <c r="D36" s="153">
        <v>1.3</v>
      </c>
      <c r="E36" s="153">
        <v>1.3</v>
      </c>
      <c r="F36" s="153">
        <f t="shared" si="1"/>
        <v>0</v>
      </c>
      <c r="G36" s="161">
        <f t="shared" si="3"/>
        <v>0</v>
      </c>
      <c r="H36" s="152">
        <v>0</v>
      </c>
      <c r="I36" s="152">
        <v>0</v>
      </c>
      <c r="J36" s="152">
        <v>0</v>
      </c>
      <c r="K36" s="152">
        <f t="shared" si="2"/>
        <v>0</v>
      </c>
      <c r="L36" s="161">
        <v>0</v>
      </c>
      <c r="M36" s="195"/>
    </row>
    <row r="37" spans="1:13" ht="14.25" x14ac:dyDescent="0.2">
      <c r="A37" s="146">
        <v>31</v>
      </c>
      <c r="B37" s="147" t="s">
        <v>45</v>
      </c>
      <c r="C37" s="153">
        <v>16.34</v>
      </c>
      <c r="D37" s="153">
        <v>13.34</v>
      </c>
      <c r="E37" s="153">
        <v>14.23</v>
      </c>
      <c r="F37" s="153">
        <f t="shared" si="1"/>
        <v>-2.1099999999999994</v>
      </c>
      <c r="G37" s="161">
        <f t="shared" si="3"/>
        <v>-12.913096695226434</v>
      </c>
      <c r="H37" s="152">
        <v>271.66000000000003</v>
      </c>
      <c r="I37" s="152">
        <v>215</v>
      </c>
      <c r="J37" s="152">
        <v>200.62</v>
      </c>
      <c r="K37" s="152">
        <f t="shared" si="2"/>
        <v>-71.04000000000002</v>
      </c>
      <c r="L37" s="161">
        <f t="shared" si="4"/>
        <v>-26.150334977545462</v>
      </c>
      <c r="M37" s="195"/>
    </row>
    <row r="38" spans="1:13" s="113" customFormat="1" ht="15" x14ac:dyDescent="0.25">
      <c r="A38" s="203" t="s">
        <v>46</v>
      </c>
      <c r="B38" s="204"/>
      <c r="C38" s="157">
        <f>SUM(C19:C37)</f>
        <v>1404.8899999999999</v>
      </c>
      <c r="D38" s="157">
        <f>SUM(D19:D37)</f>
        <v>365.67999999999995</v>
      </c>
      <c r="E38" s="157">
        <f>SUM(E19:E37)</f>
        <v>635</v>
      </c>
      <c r="F38" s="157">
        <f t="shared" ref="F38:G58" si="5">(E38-C38)</f>
        <v>-769.88999999999987</v>
      </c>
      <c r="G38" s="162">
        <f t="shared" si="3"/>
        <v>-54.800731729886323</v>
      </c>
      <c r="H38" s="157">
        <f>SUM(H19:H37)</f>
        <v>13185.150000000001</v>
      </c>
      <c r="I38" s="157">
        <f>SUM(I19:I37)</f>
        <v>14379.68</v>
      </c>
      <c r="J38" s="157">
        <f>SUM(J19:J37)</f>
        <v>7780.85</v>
      </c>
      <c r="K38" s="157">
        <f t="shared" ref="K38:L58" si="6">(J38-H38)</f>
        <v>-5404.3000000000011</v>
      </c>
      <c r="L38" s="162">
        <f t="shared" si="4"/>
        <v>-40.987777916823099</v>
      </c>
      <c r="M38" s="196"/>
    </row>
    <row r="39" spans="1:13" ht="14.25" x14ac:dyDescent="0.2">
      <c r="A39" s="146">
        <v>32</v>
      </c>
      <c r="B39" s="147" t="s">
        <v>47</v>
      </c>
      <c r="C39" s="153">
        <v>58.09</v>
      </c>
      <c r="D39" s="153">
        <v>20.39</v>
      </c>
      <c r="E39" s="153">
        <v>78.67</v>
      </c>
      <c r="F39" s="153">
        <f t="shared" si="5"/>
        <v>20.58</v>
      </c>
      <c r="G39" s="161">
        <f t="shared" si="3"/>
        <v>35.427784472370455</v>
      </c>
      <c r="H39" s="152">
        <v>50.7</v>
      </c>
      <c r="I39" s="152">
        <v>60.08</v>
      </c>
      <c r="J39" s="152">
        <v>53.4</v>
      </c>
      <c r="K39" s="152">
        <f t="shared" si="6"/>
        <v>2.6999999999999957</v>
      </c>
      <c r="L39" s="161">
        <f t="shared" si="4"/>
        <v>5.3254437869822393</v>
      </c>
      <c r="M39" s="195"/>
    </row>
    <row r="40" spans="1:13" s="113" customFormat="1" ht="15" x14ac:dyDescent="0.25">
      <c r="A40" s="203" t="s">
        <v>48</v>
      </c>
      <c r="B40" s="204"/>
      <c r="C40" s="157">
        <f>SUM(C39:C39)</f>
        <v>58.09</v>
      </c>
      <c r="D40" s="157">
        <f>SUM(D39:D39)</f>
        <v>20.39</v>
      </c>
      <c r="E40" s="157">
        <f>SUM(E39:E39)</f>
        <v>78.67</v>
      </c>
      <c r="F40" s="157">
        <f t="shared" si="5"/>
        <v>20.58</v>
      </c>
      <c r="G40" s="162">
        <f t="shared" si="3"/>
        <v>35.427784472370455</v>
      </c>
      <c r="H40" s="157">
        <f>SUM(H39:H39)</f>
        <v>50.7</v>
      </c>
      <c r="I40" s="157">
        <f>SUM(I39:I39)</f>
        <v>60.08</v>
      </c>
      <c r="J40" s="157">
        <f>SUM(J39:J39)</f>
        <v>53.4</v>
      </c>
      <c r="K40" s="157">
        <f t="shared" si="6"/>
        <v>2.6999999999999957</v>
      </c>
      <c r="L40" s="162">
        <f t="shared" si="4"/>
        <v>5.3254437869822393</v>
      </c>
      <c r="M40" s="196"/>
    </row>
    <row r="41" spans="1:13" ht="14.25" x14ac:dyDescent="0.2">
      <c r="A41" s="146">
        <v>33</v>
      </c>
      <c r="B41" s="147" t="s">
        <v>49</v>
      </c>
      <c r="C41" s="153">
        <v>597.16999999999996</v>
      </c>
      <c r="D41" s="153">
        <v>495.37</v>
      </c>
      <c r="E41" s="153">
        <v>491.75</v>
      </c>
      <c r="F41" s="153">
        <f t="shared" si="5"/>
        <v>-105.41999999999996</v>
      </c>
      <c r="G41" s="161">
        <f t="shared" si="3"/>
        <v>-17.653264564529358</v>
      </c>
      <c r="H41" s="152">
        <v>727.83</v>
      </c>
      <c r="I41" s="152">
        <v>646.13</v>
      </c>
      <c r="J41" s="152">
        <v>632.63</v>
      </c>
      <c r="K41" s="152">
        <f t="shared" si="6"/>
        <v>-95.200000000000045</v>
      </c>
      <c r="L41" s="161">
        <f t="shared" si="4"/>
        <v>-13.079977467265714</v>
      </c>
      <c r="M41" s="195"/>
    </row>
    <row r="42" spans="1:13" s="113" customFormat="1" ht="15" x14ac:dyDescent="0.25">
      <c r="A42" s="203" t="s">
        <v>50</v>
      </c>
      <c r="B42" s="204"/>
      <c r="C42" s="157">
        <f>SUM(C41:C41)</f>
        <v>597.16999999999996</v>
      </c>
      <c r="D42" s="157">
        <f>SUM(D41:D41)</f>
        <v>495.37</v>
      </c>
      <c r="E42" s="157">
        <f>SUM(E41:E41)</f>
        <v>491.75</v>
      </c>
      <c r="F42" s="157">
        <f t="shared" si="5"/>
        <v>-105.41999999999996</v>
      </c>
      <c r="G42" s="162">
        <f t="shared" si="3"/>
        <v>-17.653264564529358</v>
      </c>
      <c r="H42" s="157">
        <f>SUM(H41:H41)</f>
        <v>727.83</v>
      </c>
      <c r="I42" s="157">
        <f>SUM(I41:I41)</f>
        <v>646.13</v>
      </c>
      <c r="J42" s="157">
        <f>SUM(J41:J41)</f>
        <v>632.63</v>
      </c>
      <c r="K42" s="157">
        <f t="shared" si="6"/>
        <v>-95.200000000000045</v>
      </c>
      <c r="L42" s="162">
        <f t="shared" si="4"/>
        <v>-13.079977467265714</v>
      </c>
      <c r="M42" s="196"/>
    </row>
    <row r="43" spans="1:13" ht="14.25" x14ac:dyDescent="0.2">
      <c r="A43" s="146">
        <v>34</v>
      </c>
      <c r="B43" s="147" t="s">
        <v>51</v>
      </c>
      <c r="C43" s="153">
        <v>266.07</v>
      </c>
      <c r="D43" s="153">
        <v>202.15</v>
      </c>
      <c r="E43" s="153">
        <v>272.19</v>
      </c>
      <c r="F43" s="153">
        <f t="shared" si="5"/>
        <v>6.1200000000000045</v>
      </c>
      <c r="G43" s="161">
        <f t="shared" si="3"/>
        <v>2.3001465779682055</v>
      </c>
      <c r="H43" s="152">
        <v>273.3</v>
      </c>
      <c r="I43" s="152">
        <v>328.65</v>
      </c>
      <c r="J43" s="152">
        <v>115.87</v>
      </c>
      <c r="K43" s="152">
        <f t="shared" si="6"/>
        <v>-157.43</v>
      </c>
      <c r="L43" s="161">
        <f t="shared" si="4"/>
        <v>-57.603366264178554</v>
      </c>
      <c r="M43" s="195"/>
    </row>
    <row r="44" spans="1:13" ht="14.25" x14ac:dyDescent="0.2">
      <c r="A44" s="146">
        <v>35</v>
      </c>
      <c r="B44" s="147" t="s">
        <v>52</v>
      </c>
      <c r="C44" s="153">
        <v>0</v>
      </c>
      <c r="D44" s="153">
        <v>0</v>
      </c>
      <c r="E44" s="153">
        <v>0</v>
      </c>
      <c r="F44" s="153">
        <f t="shared" si="5"/>
        <v>0</v>
      </c>
      <c r="G44" s="161">
        <v>0</v>
      </c>
      <c r="H44" s="152">
        <v>0</v>
      </c>
      <c r="I44" s="152">
        <v>0</v>
      </c>
      <c r="J44" s="152">
        <v>0</v>
      </c>
      <c r="K44" s="152">
        <f t="shared" si="6"/>
        <v>0</v>
      </c>
      <c r="L44" s="161">
        <v>0</v>
      </c>
      <c r="M44" s="195"/>
    </row>
    <row r="45" spans="1:13" ht="14.25" x14ac:dyDescent="0.2">
      <c r="A45" s="146">
        <v>36</v>
      </c>
      <c r="B45" s="147" t="s">
        <v>53</v>
      </c>
      <c r="C45" s="153">
        <v>0</v>
      </c>
      <c r="D45" s="153">
        <v>0</v>
      </c>
      <c r="E45" s="153">
        <v>1.54</v>
      </c>
      <c r="F45" s="153">
        <f t="shared" si="5"/>
        <v>1.54</v>
      </c>
      <c r="G45" s="161">
        <v>0</v>
      </c>
      <c r="H45" s="152">
        <v>0</v>
      </c>
      <c r="I45" s="152">
        <v>0</v>
      </c>
      <c r="J45" s="152">
        <v>0</v>
      </c>
      <c r="K45" s="152">
        <f t="shared" si="6"/>
        <v>0</v>
      </c>
      <c r="L45" s="161">
        <v>0</v>
      </c>
      <c r="M45" s="195"/>
    </row>
    <row r="46" spans="1:13" ht="14.25" x14ac:dyDescent="0.2">
      <c r="A46" s="146">
        <v>37</v>
      </c>
      <c r="B46" s="147" t="s">
        <v>54</v>
      </c>
      <c r="C46" s="153">
        <v>569.80999999999995</v>
      </c>
      <c r="D46" s="153">
        <v>100.03</v>
      </c>
      <c r="E46" s="153">
        <v>9.06</v>
      </c>
      <c r="F46" s="153">
        <f t="shared" si="5"/>
        <v>-560.75</v>
      </c>
      <c r="G46" s="161">
        <f t="shared" si="3"/>
        <v>-98.409996314560999</v>
      </c>
      <c r="H46" s="152">
        <v>104.17</v>
      </c>
      <c r="I46" s="152">
        <v>0.96</v>
      </c>
      <c r="J46" s="152">
        <v>119.42</v>
      </c>
      <c r="K46" s="152">
        <f t="shared" si="6"/>
        <v>15.25</v>
      </c>
      <c r="L46" s="161">
        <f t="shared" si="4"/>
        <v>14.63953153499088</v>
      </c>
      <c r="M46" s="195"/>
    </row>
    <row r="47" spans="1:13" ht="14.25" x14ac:dyDescent="0.2">
      <c r="A47" s="146">
        <v>38</v>
      </c>
      <c r="B47" s="147" t="s">
        <v>55</v>
      </c>
      <c r="C47" s="153">
        <v>4.7699999999999996</v>
      </c>
      <c r="D47" s="153">
        <v>5.43</v>
      </c>
      <c r="E47" s="153">
        <v>12.51</v>
      </c>
      <c r="F47" s="153">
        <f t="shared" si="5"/>
        <v>7.74</v>
      </c>
      <c r="G47" s="161">
        <f t="shared" si="3"/>
        <v>162.26415094339623</v>
      </c>
      <c r="H47" s="152">
        <v>0</v>
      </c>
      <c r="I47" s="152">
        <v>0</v>
      </c>
      <c r="J47" s="152">
        <v>0</v>
      </c>
      <c r="K47" s="152">
        <f t="shared" si="6"/>
        <v>0</v>
      </c>
      <c r="L47" s="161">
        <v>0</v>
      </c>
      <c r="M47" s="195"/>
    </row>
    <row r="48" spans="1:13" ht="14.25" x14ac:dyDescent="0.2">
      <c r="A48" s="146">
        <v>39</v>
      </c>
      <c r="B48" s="147" t="s">
        <v>56</v>
      </c>
      <c r="C48" s="153">
        <v>8</v>
      </c>
      <c r="D48" s="153">
        <v>116.06</v>
      </c>
      <c r="E48" s="153">
        <v>0</v>
      </c>
      <c r="F48" s="153">
        <f t="shared" si="5"/>
        <v>-8</v>
      </c>
      <c r="G48" s="161">
        <f t="shared" si="3"/>
        <v>-100</v>
      </c>
      <c r="H48" s="152">
        <v>1.22</v>
      </c>
      <c r="I48" s="152">
        <v>1.4</v>
      </c>
      <c r="J48" s="152">
        <v>1.26</v>
      </c>
      <c r="K48" s="152">
        <f t="shared" si="6"/>
        <v>4.0000000000000036E-2</v>
      </c>
      <c r="L48" s="161">
        <f t="shared" si="4"/>
        <v>3.2786885245901667</v>
      </c>
      <c r="M48" s="195"/>
    </row>
    <row r="49" spans="1:13" ht="14.25" x14ac:dyDescent="0.2">
      <c r="A49" s="146">
        <v>40</v>
      </c>
      <c r="B49" s="147" t="s">
        <v>57</v>
      </c>
      <c r="C49" s="153">
        <v>1.02</v>
      </c>
      <c r="D49" s="153">
        <v>5.86</v>
      </c>
      <c r="E49" s="153">
        <v>1.06</v>
      </c>
      <c r="F49" s="153">
        <f t="shared" si="5"/>
        <v>4.0000000000000036E-2</v>
      </c>
      <c r="G49" s="161">
        <f t="shared" si="3"/>
        <v>3.9215686274509838</v>
      </c>
      <c r="H49" s="152">
        <v>0</v>
      </c>
      <c r="I49" s="152">
        <v>0</v>
      </c>
      <c r="J49" s="152">
        <v>0</v>
      </c>
      <c r="K49" s="152">
        <f t="shared" si="6"/>
        <v>0</v>
      </c>
      <c r="L49" s="161">
        <v>0</v>
      </c>
      <c r="M49" s="195"/>
    </row>
    <row r="50" spans="1:13" s="113" customFormat="1" ht="15" x14ac:dyDescent="0.25">
      <c r="A50" s="203" t="s">
        <v>58</v>
      </c>
      <c r="B50" s="204"/>
      <c r="C50" s="157">
        <f>SUM(C43:C49)</f>
        <v>849.66999999999985</v>
      </c>
      <c r="D50" s="157">
        <f>SUM(D43:D49)</f>
        <v>429.53000000000003</v>
      </c>
      <c r="E50" s="157">
        <f>SUM(E43:E49)</f>
        <v>296.36</v>
      </c>
      <c r="F50" s="157">
        <f t="shared" si="5"/>
        <v>-553.30999999999983</v>
      </c>
      <c r="G50" s="162">
        <f t="shared" si="3"/>
        <v>-65.120576223710373</v>
      </c>
      <c r="H50" s="157">
        <f>SUM(H43:H49)</f>
        <v>378.69000000000005</v>
      </c>
      <c r="I50" s="157">
        <f>SUM(I43:I49)</f>
        <v>331.00999999999993</v>
      </c>
      <c r="J50" s="157">
        <f>SUM(J43:J49)</f>
        <v>236.55</v>
      </c>
      <c r="K50" s="157">
        <f t="shared" si="6"/>
        <v>-142.14000000000004</v>
      </c>
      <c r="L50" s="162">
        <f t="shared" si="4"/>
        <v>-37.534658955874207</v>
      </c>
      <c r="M50" s="196"/>
    </row>
    <row r="51" spans="1:13" ht="14.25" x14ac:dyDescent="0.2">
      <c r="A51" s="146">
        <v>41</v>
      </c>
      <c r="B51" s="147" t="s">
        <v>59</v>
      </c>
      <c r="C51" s="153">
        <v>0</v>
      </c>
      <c r="D51" s="153">
        <v>0</v>
      </c>
      <c r="E51" s="153">
        <v>0</v>
      </c>
      <c r="F51" s="153">
        <f t="shared" si="5"/>
        <v>0</v>
      </c>
      <c r="G51" s="153">
        <f t="shared" si="5"/>
        <v>0</v>
      </c>
      <c r="H51" s="152">
        <v>0</v>
      </c>
      <c r="I51" s="152">
        <v>0</v>
      </c>
      <c r="J51" s="152">
        <v>0</v>
      </c>
      <c r="K51" s="152">
        <f t="shared" si="6"/>
        <v>0</v>
      </c>
      <c r="L51" s="153">
        <f t="shared" si="6"/>
        <v>0</v>
      </c>
      <c r="M51" s="195"/>
    </row>
    <row r="52" spans="1:13" ht="14.25" x14ac:dyDescent="0.2">
      <c r="A52" s="146">
        <v>42</v>
      </c>
      <c r="B52" s="147" t="s">
        <v>60</v>
      </c>
      <c r="C52" s="153">
        <v>0</v>
      </c>
      <c r="D52" s="153">
        <v>0</v>
      </c>
      <c r="E52" s="153">
        <v>0</v>
      </c>
      <c r="F52" s="153">
        <f t="shared" si="5"/>
        <v>0</v>
      </c>
      <c r="G52" s="153">
        <f t="shared" si="5"/>
        <v>0</v>
      </c>
      <c r="H52" s="152">
        <v>0</v>
      </c>
      <c r="I52" s="152">
        <v>0</v>
      </c>
      <c r="J52" s="152">
        <v>0</v>
      </c>
      <c r="K52" s="152">
        <f t="shared" si="6"/>
        <v>0</v>
      </c>
      <c r="L52" s="153">
        <f t="shared" si="6"/>
        <v>0</v>
      </c>
      <c r="M52" s="195"/>
    </row>
    <row r="53" spans="1:13" ht="14.25" x14ac:dyDescent="0.2">
      <c r="A53" s="146">
        <v>43</v>
      </c>
      <c r="B53" s="147" t="s">
        <v>61</v>
      </c>
      <c r="C53" s="153">
        <v>0</v>
      </c>
      <c r="D53" s="153">
        <v>0</v>
      </c>
      <c r="E53" s="153">
        <v>0</v>
      </c>
      <c r="F53" s="153">
        <f t="shared" si="5"/>
        <v>0</v>
      </c>
      <c r="G53" s="153">
        <f t="shared" si="5"/>
        <v>0</v>
      </c>
      <c r="H53" s="152">
        <v>0</v>
      </c>
      <c r="I53" s="152">
        <v>0</v>
      </c>
      <c r="J53" s="152">
        <v>0</v>
      </c>
      <c r="K53" s="152">
        <f t="shared" si="6"/>
        <v>0</v>
      </c>
      <c r="L53" s="153">
        <f t="shared" si="6"/>
        <v>0</v>
      </c>
      <c r="M53" s="195"/>
    </row>
    <row r="54" spans="1:13" ht="14.25" x14ac:dyDescent="0.2">
      <c r="A54" s="146">
        <v>44</v>
      </c>
      <c r="B54" s="147" t="s">
        <v>62</v>
      </c>
      <c r="C54" s="153">
        <v>0</v>
      </c>
      <c r="D54" s="153">
        <v>0</v>
      </c>
      <c r="E54" s="153">
        <v>0</v>
      </c>
      <c r="F54" s="153">
        <f t="shared" si="5"/>
        <v>0</v>
      </c>
      <c r="G54" s="153">
        <f t="shared" si="5"/>
        <v>0</v>
      </c>
      <c r="H54" s="152">
        <v>0</v>
      </c>
      <c r="I54" s="152">
        <v>0</v>
      </c>
      <c r="J54" s="152">
        <v>0</v>
      </c>
      <c r="K54" s="152">
        <f t="shared" si="6"/>
        <v>0</v>
      </c>
      <c r="L54" s="153">
        <f t="shared" si="6"/>
        <v>0</v>
      </c>
      <c r="M54" s="195"/>
    </row>
    <row r="55" spans="1:13" ht="14.25" x14ac:dyDescent="0.2">
      <c r="A55" s="146">
        <v>45</v>
      </c>
      <c r="B55" s="147" t="s">
        <v>63</v>
      </c>
      <c r="C55" s="153">
        <v>0</v>
      </c>
      <c r="D55" s="153">
        <v>0</v>
      </c>
      <c r="E55" s="153">
        <v>0</v>
      </c>
      <c r="F55" s="153">
        <f t="shared" si="5"/>
        <v>0</v>
      </c>
      <c r="G55" s="153">
        <f t="shared" si="5"/>
        <v>0</v>
      </c>
      <c r="H55" s="152">
        <v>0</v>
      </c>
      <c r="I55" s="152">
        <v>0</v>
      </c>
      <c r="J55" s="152">
        <v>0</v>
      </c>
      <c r="K55" s="152">
        <f t="shared" si="6"/>
        <v>0</v>
      </c>
      <c r="L55" s="153">
        <f t="shared" si="6"/>
        <v>0</v>
      </c>
      <c r="M55" s="195"/>
    </row>
    <row r="56" spans="1:13" ht="14.25" x14ac:dyDescent="0.2">
      <c r="A56" s="146">
        <v>46</v>
      </c>
      <c r="B56" s="147" t="s">
        <v>64</v>
      </c>
      <c r="C56" s="153">
        <v>0</v>
      </c>
      <c r="D56" s="153">
        <v>0</v>
      </c>
      <c r="E56" s="153">
        <v>0</v>
      </c>
      <c r="F56" s="153">
        <f t="shared" si="5"/>
        <v>0</v>
      </c>
      <c r="G56" s="153">
        <f t="shared" si="5"/>
        <v>0</v>
      </c>
      <c r="H56" s="152">
        <v>0</v>
      </c>
      <c r="I56" s="152">
        <v>0</v>
      </c>
      <c r="J56" s="152">
        <v>0</v>
      </c>
      <c r="K56" s="152">
        <f t="shared" si="6"/>
        <v>0</v>
      </c>
      <c r="L56" s="153">
        <f t="shared" si="6"/>
        <v>0</v>
      </c>
      <c r="M56" s="195"/>
    </row>
    <row r="57" spans="1:13" s="113" customFormat="1" ht="15" x14ac:dyDescent="0.25">
      <c r="A57" s="203" t="s">
        <v>65</v>
      </c>
      <c r="B57" s="204"/>
      <c r="C57" s="157">
        <f>SUM(C51:C56)</f>
        <v>0</v>
      </c>
      <c r="D57" s="157">
        <f>SUM(D51:D56)</f>
        <v>0</v>
      </c>
      <c r="E57" s="157">
        <f>SUM(E51:E56)</f>
        <v>0</v>
      </c>
      <c r="F57" s="157">
        <f t="shared" si="5"/>
        <v>0</v>
      </c>
      <c r="G57" s="157">
        <f t="shared" si="5"/>
        <v>0</v>
      </c>
      <c r="H57" s="157">
        <f>SUM(H51:H56)</f>
        <v>0</v>
      </c>
      <c r="I57" s="157">
        <f>SUM(I51:I56)</f>
        <v>0</v>
      </c>
      <c r="J57" s="157">
        <f>SUM(J51:J56)</f>
        <v>0</v>
      </c>
      <c r="K57" s="157">
        <f t="shared" si="6"/>
        <v>0</v>
      </c>
      <c r="L57" s="157">
        <f t="shared" si="6"/>
        <v>0</v>
      </c>
      <c r="M57" s="196"/>
    </row>
    <row r="58" spans="1:13" s="113" customFormat="1" ht="15" x14ac:dyDescent="0.25">
      <c r="A58" s="203" t="s">
        <v>66</v>
      </c>
      <c r="B58" s="204"/>
      <c r="C58" s="157">
        <f>SUM(C18+C38+C40+C42+C50+C57)</f>
        <v>25264.539999999997</v>
      </c>
      <c r="D58" s="157">
        <f>SUM(D18+D38+D40+D42+D50+D57)</f>
        <v>6374.9500000000007</v>
      </c>
      <c r="E58" s="157">
        <f>SUM(E18+E38+E40+E42+E50+E57)</f>
        <v>10979.05</v>
      </c>
      <c r="F58" s="157">
        <f t="shared" si="5"/>
        <v>-14285.489999999998</v>
      </c>
      <c r="G58" s="162">
        <f t="shared" si="3"/>
        <v>-56.543637841813066</v>
      </c>
      <c r="H58" s="157">
        <f>SUM(H18+H38+H40+H42+H50+H57)</f>
        <v>26616.730000000003</v>
      </c>
      <c r="I58" s="157">
        <f>SUM(I18+I38+I40+I42+I50+I57)</f>
        <v>28216.82</v>
      </c>
      <c r="J58" s="157">
        <f>SUM(J18+J38+J40+J42+J50+J57)</f>
        <v>19339.860000000004</v>
      </c>
      <c r="K58" s="157">
        <f t="shared" si="6"/>
        <v>-7276.869999999999</v>
      </c>
      <c r="L58" s="162">
        <f t="shared" si="4"/>
        <v>-27.339459054511948</v>
      </c>
      <c r="M58" s="196"/>
    </row>
    <row r="59" spans="1:13" x14ac:dyDescent="0.2">
      <c r="G59" s="23" t="str">
        <f t="shared" si="3"/>
        <v/>
      </c>
      <c r="L59" s="23" t="str">
        <f t="shared" si="4"/>
        <v/>
      </c>
      <c r="M59" s="195"/>
    </row>
    <row r="60" spans="1:13" x14ac:dyDescent="0.2">
      <c r="G60" s="23" t="str">
        <f t="shared" si="3"/>
        <v/>
      </c>
    </row>
  </sheetData>
  <mergeCells count="15">
    <mergeCell ref="M3:M59"/>
    <mergeCell ref="C2:L2"/>
    <mergeCell ref="A3:A4"/>
    <mergeCell ref="B3:B4"/>
    <mergeCell ref="C3:G3"/>
    <mergeCell ref="H3:L3"/>
    <mergeCell ref="F4:G4"/>
    <mergeCell ref="K4:L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45866141700000002" right="0.45866141700000002" top="1.2480314960000001" bottom="0.49803149600000002" header="0" footer="0"/>
  <pageSetup paperSize="9" scale="56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1"/>
  <sheetViews>
    <sheetView workbookViewId="0">
      <selection activeCell="P22" sqref="P22"/>
    </sheetView>
  </sheetViews>
  <sheetFormatPr defaultColWidth="9.140625" defaultRowHeight="12.75" x14ac:dyDescent="0.2"/>
  <cols>
    <col min="1" max="1" width="5.7109375" style="24" customWidth="1"/>
    <col min="2" max="2" width="31" style="24" customWidth="1"/>
    <col min="3" max="3" width="11.7109375" style="119" customWidth="1"/>
    <col min="4" max="4" width="9.5703125" style="119" customWidth="1"/>
    <col min="5" max="5" width="10.5703125" style="119" customWidth="1"/>
    <col min="6" max="6" width="11" style="119" bestFit="1" customWidth="1"/>
    <col min="7" max="7" width="9.140625" style="132" customWidth="1"/>
    <col min="8" max="8" width="12" style="119" customWidth="1"/>
    <col min="9" max="9" width="11.85546875" style="119" customWidth="1"/>
    <col min="10" max="10" width="11.28515625" style="119" bestFit="1" customWidth="1"/>
    <col min="11" max="11" width="9.5703125" style="133" customWidth="1"/>
    <col min="12" max="12" width="7.85546875" style="132" customWidth="1"/>
    <col min="13" max="13" width="11.85546875" style="119" customWidth="1"/>
    <col min="14" max="14" width="12" style="119" customWidth="1"/>
    <col min="15" max="15" width="11.7109375" style="119" customWidth="1"/>
    <col min="16" max="16" width="10.42578125" style="56" customWidth="1"/>
    <col min="17" max="17" width="15" style="24" customWidth="1"/>
    <col min="18" max="18" width="5.42578125" style="24" customWidth="1"/>
    <col min="19" max="20" width="9.140625" style="24" customWidth="1"/>
    <col min="21" max="16384" width="9.140625" style="24"/>
  </cols>
  <sheetData>
    <row r="1" spans="1:18" ht="15" x14ac:dyDescent="0.25">
      <c r="A1" s="26" t="s">
        <v>155</v>
      </c>
      <c r="C1" s="230" t="s">
        <v>156</v>
      </c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</row>
    <row r="2" spans="1:18" ht="18" x14ac:dyDescent="0.25">
      <c r="A2" s="13"/>
      <c r="C2" s="232" t="s">
        <v>69</v>
      </c>
      <c r="D2" s="232"/>
      <c r="E2" s="232"/>
      <c r="F2" s="232"/>
      <c r="G2" s="232"/>
      <c r="H2" s="232"/>
      <c r="I2" s="232"/>
      <c r="J2" s="232"/>
      <c r="K2" s="232"/>
      <c r="L2" s="232"/>
      <c r="M2" s="232"/>
      <c r="O2" s="139"/>
      <c r="P2" s="233" t="s">
        <v>157</v>
      </c>
      <c r="Q2" s="233"/>
    </row>
    <row r="3" spans="1:18" s="27" customFormat="1" x14ac:dyDescent="0.2">
      <c r="A3" s="215" t="s">
        <v>4</v>
      </c>
      <c r="B3" s="215" t="s">
        <v>158</v>
      </c>
      <c r="C3" s="234" t="s">
        <v>159</v>
      </c>
      <c r="D3" s="234"/>
      <c r="E3" s="234"/>
      <c r="F3" s="234"/>
      <c r="G3" s="234"/>
      <c r="H3" s="234" t="s">
        <v>160</v>
      </c>
      <c r="I3" s="234"/>
      <c r="J3" s="234"/>
      <c r="K3" s="234"/>
      <c r="L3" s="234"/>
      <c r="M3" s="216" t="s">
        <v>161</v>
      </c>
      <c r="N3" s="216"/>
      <c r="O3" s="216"/>
      <c r="P3" s="216"/>
      <c r="Q3" s="216"/>
      <c r="R3" s="192" t="s">
        <v>162</v>
      </c>
    </row>
    <row r="4" spans="1:18" s="27" customFormat="1" ht="38.25" x14ac:dyDescent="0.2">
      <c r="A4" s="215"/>
      <c r="B4" s="215"/>
      <c r="C4" s="140" t="s">
        <v>9</v>
      </c>
      <c r="D4" s="140" t="s">
        <v>10</v>
      </c>
      <c r="E4" s="140" t="s">
        <v>11</v>
      </c>
      <c r="F4" s="235" t="str">
        <f>"GROWTH DURING THE YEAR " &amp;AsOn!D1</f>
        <v>GROWTH DURING THE YEAR 2025-26</v>
      </c>
      <c r="G4" s="235"/>
      <c r="H4" s="140" t="str">
        <f>C4</f>
        <v>As on  31ST MAR 25</v>
      </c>
      <c r="I4" s="140" t="str">
        <f>D4</f>
        <v>As on 30TH SEPT 24</v>
      </c>
      <c r="J4" s="140" t="str">
        <f>E4</f>
        <v>As on 30TH SEPT 25</v>
      </c>
      <c r="K4" s="235" t="str">
        <f>F4</f>
        <v>GROWTH DURING THE YEAR 2025-26</v>
      </c>
      <c r="L4" s="235"/>
      <c r="M4" s="140" t="str">
        <f>H4</f>
        <v>As on  31ST MAR 25</v>
      </c>
      <c r="N4" s="140" t="str">
        <f>I4</f>
        <v>As on 30TH SEPT 24</v>
      </c>
      <c r="O4" s="140" t="str">
        <f>J4</f>
        <v>As on 30TH SEPT 25</v>
      </c>
      <c r="P4" s="141" t="s">
        <v>163</v>
      </c>
      <c r="Q4" s="141" t="str">
        <f>K4</f>
        <v>GROWTH DURING THE YEAR 2025-26</v>
      </c>
      <c r="R4" s="192"/>
    </row>
    <row r="5" spans="1:18" s="27" customFormat="1" x14ac:dyDescent="0.2">
      <c r="A5" s="141"/>
      <c r="B5" s="141"/>
      <c r="C5" s="140" t="str">
        <f>RIGHT(C4,7)</f>
        <v xml:space="preserve"> MAR 25</v>
      </c>
      <c r="D5" s="140" t="str">
        <f t="shared" ref="D5:E5" si="0">RIGHT(D4,7)</f>
        <v>SEPT 24</v>
      </c>
      <c r="E5" s="140" t="str">
        <f t="shared" si="0"/>
        <v>SEPT 25</v>
      </c>
      <c r="F5" s="142" t="s">
        <v>12</v>
      </c>
      <c r="G5" s="143" t="s">
        <v>13</v>
      </c>
      <c r="H5" s="140" t="str">
        <f>RIGHT(H4,7)</f>
        <v xml:space="preserve"> MAR 25</v>
      </c>
      <c r="I5" s="140" t="str">
        <f>RIGHT(I4,7)</f>
        <v>SEPT 24</v>
      </c>
      <c r="J5" s="140" t="str">
        <f>RIGHT(J4,7)</f>
        <v>SEPT 25</v>
      </c>
      <c r="K5" s="142" t="s">
        <v>12</v>
      </c>
      <c r="L5" s="143" t="s">
        <v>13</v>
      </c>
      <c r="M5" s="140" t="str">
        <f>RIGHT(M4,7)</f>
        <v xml:space="preserve"> MAR 25</v>
      </c>
      <c r="N5" s="140" t="str">
        <f>RIGHT(N4,7)</f>
        <v>SEPT 24</v>
      </c>
      <c r="O5" s="140" t="str">
        <f>RIGHT(O4,7)</f>
        <v>SEPT 25</v>
      </c>
      <c r="P5" s="144"/>
      <c r="Q5" s="145" t="s">
        <v>164</v>
      </c>
      <c r="R5" s="192"/>
    </row>
    <row r="6" spans="1:18" ht="15" x14ac:dyDescent="0.25">
      <c r="A6" s="146">
        <v>1</v>
      </c>
      <c r="B6" s="147" t="s">
        <v>165</v>
      </c>
      <c r="C6" s="148">
        <v>5962.68</v>
      </c>
      <c r="D6" s="148">
        <v>5409.77</v>
      </c>
      <c r="E6" s="134">
        <v>5807.7999999999993</v>
      </c>
      <c r="F6" s="148">
        <f t="shared" ref="F6:F39" si="1">(E6-C6)</f>
        <v>-154.88000000000102</v>
      </c>
      <c r="G6" s="149">
        <f>IF(C6=0,"",(E6-C6)/C6*100)</f>
        <v>-2.5974897193879434</v>
      </c>
      <c r="H6" s="148">
        <v>2211.3199999999993</v>
      </c>
      <c r="I6" s="148">
        <v>2402.21</v>
      </c>
      <c r="J6" s="150">
        <v>2679.92</v>
      </c>
      <c r="K6" s="148">
        <f t="shared" ref="K6:K39" si="2">(J6-H6)</f>
        <v>468.60000000000082</v>
      </c>
      <c r="L6" s="149">
        <f>IF(H6=0,"",(J6-H6)/H6*100)</f>
        <v>21.190962863809894</v>
      </c>
      <c r="M6" s="151">
        <f t="shared" ref="M6:M39" si="3">(H6/C6)*100</f>
        <v>37.086008304990358</v>
      </c>
      <c r="N6" s="151">
        <f t="shared" ref="N6:N39" si="4">(I6/D6)*100</f>
        <v>44.405030158398603</v>
      </c>
      <c r="O6" s="151">
        <f t="shared" ref="O6:O39" si="5">(J6/E6)*100</f>
        <v>46.143462240435284</v>
      </c>
      <c r="P6" s="152">
        <v>40</v>
      </c>
      <c r="Q6" s="153">
        <f t="shared" ref="Q6:Q39" si="6">(O6-M6)</f>
        <v>9.0574539354449257</v>
      </c>
      <c r="R6" s="195"/>
    </row>
    <row r="7" spans="1:18" ht="15" x14ac:dyDescent="0.25">
      <c r="A7" s="146">
        <v>2</v>
      </c>
      <c r="B7" s="147" t="s">
        <v>166</v>
      </c>
      <c r="C7" s="148">
        <v>6837.16</v>
      </c>
      <c r="D7" s="148">
        <v>5955.51</v>
      </c>
      <c r="E7" s="134">
        <v>6546.4400000000005</v>
      </c>
      <c r="F7" s="148">
        <f t="shared" si="1"/>
        <v>-290.71999999999935</v>
      </c>
      <c r="G7" s="149">
        <f t="shared" ref="G7:G51" si="7">IF(C7=0,"",(E7-C7)/C7*100)</f>
        <v>-4.2520578719819246</v>
      </c>
      <c r="H7" s="148">
        <v>3923.55</v>
      </c>
      <c r="I7" s="148">
        <v>3978.8</v>
      </c>
      <c r="J7" s="150">
        <v>4432.45</v>
      </c>
      <c r="K7" s="148">
        <f t="shared" si="2"/>
        <v>508.89999999999964</v>
      </c>
      <c r="L7" s="149">
        <f t="shared" ref="L7:L50" si="8">IF(H7=0,"",(J7-H7)/H7*100)</f>
        <v>12.970396707063747</v>
      </c>
      <c r="M7" s="151">
        <f t="shared" si="3"/>
        <v>57.38566890346285</v>
      </c>
      <c r="N7" s="151">
        <f t="shared" si="4"/>
        <v>66.808719992074572</v>
      </c>
      <c r="O7" s="151">
        <f t="shared" si="5"/>
        <v>67.707792326821902</v>
      </c>
      <c r="P7" s="152">
        <v>40</v>
      </c>
      <c r="Q7" s="153">
        <f t="shared" si="6"/>
        <v>10.322123423359052</v>
      </c>
      <c r="R7" s="195"/>
    </row>
    <row r="8" spans="1:18" ht="15" x14ac:dyDescent="0.25">
      <c r="A8" s="146">
        <v>3</v>
      </c>
      <c r="B8" s="147" t="s">
        <v>167</v>
      </c>
      <c r="C8" s="148">
        <v>3437.59</v>
      </c>
      <c r="D8" s="148">
        <v>2935.99</v>
      </c>
      <c r="E8" s="134">
        <v>3255.34</v>
      </c>
      <c r="F8" s="148">
        <f t="shared" si="1"/>
        <v>-182.25</v>
      </c>
      <c r="G8" s="149">
        <f t="shared" si="7"/>
        <v>-5.3016793742127479</v>
      </c>
      <c r="H8" s="148">
        <v>1332.62</v>
      </c>
      <c r="I8" s="148">
        <v>1290.75</v>
      </c>
      <c r="J8" s="150">
        <v>1476.52</v>
      </c>
      <c r="K8" s="148">
        <f t="shared" si="2"/>
        <v>143.90000000000009</v>
      </c>
      <c r="L8" s="149">
        <f t="shared" si="8"/>
        <v>10.798277078236865</v>
      </c>
      <c r="M8" s="151">
        <f t="shared" si="3"/>
        <v>38.76611230542327</v>
      </c>
      <c r="N8" s="151">
        <f t="shared" si="4"/>
        <v>43.963024397222064</v>
      </c>
      <c r="O8" s="151">
        <f t="shared" si="5"/>
        <v>45.356859805734572</v>
      </c>
      <c r="P8" s="152">
        <v>40</v>
      </c>
      <c r="Q8" s="153">
        <f t="shared" si="6"/>
        <v>6.5907475003113021</v>
      </c>
      <c r="R8" s="195"/>
    </row>
    <row r="9" spans="1:18" ht="15" x14ac:dyDescent="0.25">
      <c r="A9" s="146">
        <v>4</v>
      </c>
      <c r="B9" s="147" t="s">
        <v>168</v>
      </c>
      <c r="C9" s="148">
        <v>7531.9</v>
      </c>
      <c r="D9" s="148">
        <v>6234.25</v>
      </c>
      <c r="E9" s="134">
        <v>7100.44</v>
      </c>
      <c r="F9" s="148">
        <f t="shared" si="1"/>
        <v>-431.46000000000004</v>
      </c>
      <c r="G9" s="149">
        <f t="shared" si="7"/>
        <v>-5.7284350562275135</v>
      </c>
      <c r="H9" s="148">
        <v>4566.1100000000006</v>
      </c>
      <c r="I9" s="148">
        <v>4367</v>
      </c>
      <c r="J9" s="150">
        <v>4950.1000000000004</v>
      </c>
      <c r="K9" s="148">
        <f t="shared" si="2"/>
        <v>383.98999999999978</v>
      </c>
      <c r="L9" s="149">
        <f t="shared" si="8"/>
        <v>8.4095652535746996</v>
      </c>
      <c r="M9" s="151">
        <f t="shared" si="3"/>
        <v>60.623614227485767</v>
      </c>
      <c r="N9" s="151">
        <f t="shared" si="4"/>
        <v>70.048522276135856</v>
      </c>
      <c r="O9" s="151">
        <f t="shared" si="5"/>
        <v>69.715397919002214</v>
      </c>
      <c r="P9" s="152">
        <v>40</v>
      </c>
      <c r="Q9" s="153">
        <f t="shared" si="6"/>
        <v>9.0917836915164472</v>
      </c>
      <c r="R9" s="195"/>
    </row>
    <row r="10" spans="1:18" ht="15" x14ac:dyDescent="0.25">
      <c r="A10" s="146">
        <v>5</v>
      </c>
      <c r="B10" s="147" t="s">
        <v>169</v>
      </c>
      <c r="C10" s="148">
        <v>4945.49</v>
      </c>
      <c r="D10" s="148">
        <v>4015.05</v>
      </c>
      <c r="E10" s="134">
        <v>4314.49</v>
      </c>
      <c r="F10" s="148">
        <f t="shared" si="1"/>
        <v>-631</v>
      </c>
      <c r="G10" s="149">
        <f t="shared" si="7"/>
        <v>-12.759099704983734</v>
      </c>
      <c r="H10" s="148">
        <v>2324.04</v>
      </c>
      <c r="I10" s="148">
        <v>2451.06</v>
      </c>
      <c r="J10" s="150">
        <v>2805.4</v>
      </c>
      <c r="K10" s="148">
        <f t="shared" si="2"/>
        <v>481.36000000000013</v>
      </c>
      <c r="L10" s="149">
        <f t="shared" si="8"/>
        <v>20.712208051496539</v>
      </c>
      <c r="M10" s="151">
        <f t="shared" si="3"/>
        <v>46.993118983154353</v>
      </c>
      <c r="N10" s="151">
        <f t="shared" si="4"/>
        <v>61.046811372212048</v>
      </c>
      <c r="O10" s="151">
        <f t="shared" si="5"/>
        <v>65.022748922815907</v>
      </c>
      <c r="P10" s="152">
        <v>40</v>
      </c>
      <c r="Q10" s="153">
        <f t="shared" si="6"/>
        <v>18.029629939661554</v>
      </c>
      <c r="R10" s="195"/>
    </row>
    <row r="11" spans="1:18" ht="15" x14ac:dyDescent="0.25">
      <c r="A11" s="146">
        <v>6</v>
      </c>
      <c r="B11" s="147" t="s">
        <v>170</v>
      </c>
      <c r="C11" s="148">
        <v>1328.22</v>
      </c>
      <c r="D11" s="148">
        <v>1140.67</v>
      </c>
      <c r="E11" s="134">
        <v>1237.67</v>
      </c>
      <c r="F11" s="148">
        <f t="shared" si="1"/>
        <v>-90.549999999999955</v>
      </c>
      <c r="G11" s="149">
        <f t="shared" si="7"/>
        <v>-6.8173947087078908</v>
      </c>
      <c r="H11" s="148">
        <v>699.86</v>
      </c>
      <c r="I11" s="148">
        <v>703</v>
      </c>
      <c r="J11" s="150">
        <v>830.21</v>
      </c>
      <c r="K11" s="148">
        <f t="shared" si="2"/>
        <v>130.35000000000002</v>
      </c>
      <c r="L11" s="149">
        <f t="shared" si="8"/>
        <v>18.625153602149002</v>
      </c>
      <c r="M11" s="151">
        <f t="shared" si="3"/>
        <v>52.691572179307641</v>
      </c>
      <c r="N11" s="151">
        <f t="shared" si="4"/>
        <v>61.63044526462518</v>
      </c>
      <c r="O11" s="151">
        <f t="shared" si="5"/>
        <v>67.078461948661598</v>
      </c>
      <c r="P11" s="152">
        <v>40</v>
      </c>
      <c r="Q11" s="153">
        <f t="shared" si="6"/>
        <v>14.386889769353957</v>
      </c>
      <c r="R11" s="195"/>
    </row>
    <row r="12" spans="1:18" ht="15" x14ac:dyDescent="0.25">
      <c r="A12" s="146">
        <v>7</v>
      </c>
      <c r="B12" s="147" t="s">
        <v>171</v>
      </c>
      <c r="C12" s="148">
        <v>31536.11</v>
      </c>
      <c r="D12" s="148">
        <v>29008.71</v>
      </c>
      <c r="E12" s="134">
        <v>33952.380000000005</v>
      </c>
      <c r="F12" s="148">
        <f t="shared" si="1"/>
        <v>2416.2700000000041</v>
      </c>
      <c r="G12" s="149">
        <f t="shared" si="7"/>
        <v>7.6619151823100697</v>
      </c>
      <c r="H12" s="148">
        <v>19798.879999999997</v>
      </c>
      <c r="I12" s="148">
        <v>17844.480000000003</v>
      </c>
      <c r="J12" s="150">
        <v>21061.22</v>
      </c>
      <c r="K12" s="148">
        <f t="shared" si="2"/>
        <v>1262.3400000000038</v>
      </c>
      <c r="L12" s="149">
        <f t="shared" si="8"/>
        <v>6.37581519762736</v>
      </c>
      <c r="M12" s="151">
        <f t="shared" si="3"/>
        <v>62.78161764402774</v>
      </c>
      <c r="N12" s="151">
        <f t="shared" si="4"/>
        <v>61.5142141791207</v>
      </c>
      <c r="O12" s="151">
        <f t="shared" si="5"/>
        <v>62.031645498783881</v>
      </c>
      <c r="P12" s="152">
        <v>40</v>
      </c>
      <c r="Q12" s="153">
        <f t="shared" si="6"/>
        <v>-0.74997214524385925</v>
      </c>
      <c r="R12" s="195"/>
    </row>
    <row r="13" spans="1:18" ht="15" x14ac:dyDescent="0.25">
      <c r="A13" s="146">
        <v>8</v>
      </c>
      <c r="B13" s="147" t="s">
        <v>172</v>
      </c>
      <c r="C13" s="148">
        <v>2782.85</v>
      </c>
      <c r="D13" s="148">
        <v>2694.86</v>
      </c>
      <c r="E13" s="134">
        <v>3048.25</v>
      </c>
      <c r="F13" s="148">
        <f t="shared" si="1"/>
        <v>265.40000000000009</v>
      </c>
      <c r="G13" s="149">
        <f t="shared" si="7"/>
        <v>9.5369854645417504</v>
      </c>
      <c r="H13" s="148">
        <v>3702.66</v>
      </c>
      <c r="I13" s="148">
        <v>2264.6799999999998</v>
      </c>
      <c r="J13" s="150">
        <v>3172.2799999999997</v>
      </c>
      <c r="K13" s="148">
        <f t="shared" si="2"/>
        <v>-530.38000000000011</v>
      </c>
      <c r="L13" s="149">
        <f t="shared" si="8"/>
        <v>-14.324296586778157</v>
      </c>
      <c r="M13" s="151">
        <f t="shared" si="3"/>
        <v>133.05280557701639</v>
      </c>
      <c r="N13" s="151">
        <f t="shared" si="4"/>
        <v>84.037018620633347</v>
      </c>
      <c r="O13" s="151">
        <f t="shared" si="5"/>
        <v>104.06889198720577</v>
      </c>
      <c r="P13" s="152">
        <v>40</v>
      </c>
      <c r="Q13" s="153">
        <f t="shared" si="6"/>
        <v>-28.983913589810612</v>
      </c>
      <c r="R13" s="195"/>
    </row>
    <row r="14" spans="1:18" ht="15" x14ac:dyDescent="0.25">
      <c r="A14" s="146">
        <v>9</v>
      </c>
      <c r="B14" s="147" t="s">
        <v>173</v>
      </c>
      <c r="C14" s="148">
        <v>6252.1</v>
      </c>
      <c r="D14" s="148">
        <v>5576.33</v>
      </c>
      <c r="E14" s="134">
        <v>6159.4400000000005</v>
      </c>
      <c r="F14" s="148">
        <f t="shared" si="1"/>
        <v>-92.659999999999854</v>
      </c>
      <c r="G14" s="149">
        <f t="shared" si="7"/>
        <v>-1.4820620271588723</v>
      </c>
      <c r="H14" s="148">
        <v>3818.0299999999997</v>
      </c>
      <c r="I14" s="148">
        <v>3749.1000000000004</v>
      </c>
      <c r="J14" s="150">
        <v>4222.6499999999996</v>
      </c>
      <c r="K14" s="148">
        <f t="shared" si="2"/>
        <v>404.61999999999989</v>
      </c>
      <c r="L14" s="149">
        <f t="shared" si="8"/>
        <v>10.597611857423853</v>
      </c>
      <c r="M14" s="151">
        <f t="shared" si="3"/>
        <v>61.067961165048537</v>
      </c>
      <c r="N14" s="151">
        <f t="shared" si="4"/>
        <v>67.232391196360339</v>
      </c>
      <c r="O14" s="151">
        <f t="shared" si="5"/>
        <v>68.555745327497291</v>
      </c>
      <c r="P14" s="152">
        <v>40</v>
      </c>
      <c r="Q14" s="153">
        <f t="shared" si="6"/>
        <v>7.4877841624487544</v>
      </c>
      <c r="R14" s="195"/>
    </row>
    <row r="15" spans="1:18" ht="15" x14ac:dyDescent="0.25">
      <c r="A15" s="146">
        <v>10</v>
      </c>
      <c r="B15" s="147" t="s">
        <v>174</v>
      </c>
      <c r="C15" s="148">
        <v>36760.15</v>
      </c>
      <c r="D15" s="148">
        <v>34170.32</v>
      </c>
      <c r="E15" s="134">
        <v>37309.879999999997</v>
      </c>
      <c r="F15" s="148">
        <f t="shared" si="1"/>
        <v>549.72999999999593</v>
      </c>
      <c r="G15" s="149">
        <f t="shared" si="7"/>
        <v>1.495450916277534</v>
      </c>
      <c r="H15" s="148">
        <v>21975.78</v>
      </c>
      <c r="I15" s="148">
        <v>20812.239999999998</v>
      </c>
      <c r="J15" s="150">
        <v>23231.190000000002</v>
      </c>
      <c r="K15" s="148">
        <f t="shared" si="2"/>
        <v>1255.4100000000035</v>
      </c>
      <c r="L15" s="149">
        <f t="shared" si="8"/>
        <v>5.7126982523487388</v>
      </c>
      <c r="M15" s="151">
        <f t="shared" si="3"/>
        <v>59.781529727163786</v>
      </c>
      <c r="N15" s="151">
        <f t="shared" si="4"/>
        <v>60.907360539790076</v>
      </c>
      <c r="O15" s="151">
        <f t="shared" si="5"/>
        <v>62.265517873549861</v>
      </c>
      <c r="P15" s="152">
        <v>40</v>
      </c>
      <c r="Q15" s="153">
        <f t="shared" si="6"/>
        <v>2.4839881463860749</v>
      </c>
      <c r="R15" s="195"/>
    </row>
    <row r="16" spans="1:18" ht="15" x14ac:dyDescent="0.25">
      <c r="A16" s="146">
        <v>11</v>
      </c>
      <c r="B16" s="147" t="s">
        <v>175</v>
      </c>
      <c r="C16" s="148">
        <v>2674.33</v>
      </c>
      <c r="D16" s="148">
        <v>2258.36</v>
      </c>
      <c r="E16" s="134">
        <v>2479.08</v>
      </c>
      <c r="F16" s="148">
        <f t="shared" si="1"/>
        <v>-195.25</v>
      </c>
      <c r="G16" s="149">
        <f t="shared" si="7"/>
        <v>-7.3008940557074107</v>
      </c>
      <c r="H16" s="148">
        <v>1453.58</v>
      </c>
      <c r="I16" s="148">
        <v>1447.29</v>
      </c>
      <c r="J16" s="150">
        <v>1735.1200000000001</v>
      </c>
      <c r="K16" s="148">
        <f t="shared" si="2"/>
        <v>281.54000000000019</v>
      </c>
      <c r="L16" s="149">
        <f t="shared" si="8"/>
        <v>19.368730995198078</v>
      </c>
      <c r="M16" s="151">
        <f t="shared" si="3"/>
        <v>54.353052914187849</v>
      </c>
      <c r="N16" s="151">
        <f t="shared" si="4"/>
        <v>64.085885332719315</v>
      </c>
      <c r="O16" s="151">
        <f t="shared" si="5"/>
        <v>69.990480339480783</v>
      </c>
      <c r="P16" s="152">
        <v>40</v>
      </c>
      <c r="Q16" s="153">
        <f t="shared" si="6"/>
        <v>15.637427425292934</v>
      </c>
      <c r="R16" s="195"/>
    </row>
    <row r="17" spans="1:18" ht="15" x14ac:dyDescent="0.25">
      <c r="A17" s="146">
        <v>12</v>
      </c>
      <c r="B17" s="147" t="s">
        <v>176</v>
      </c>
      <c r="C17" s="148">
        <v>1630.15</v>
      </c>
      <c r="D17" s="148">
        <v>1441.66</v>
      </c>
      <c r="E17" s="134">
        <v>1570.28</v>
      </c>
      <c r="F17" s="148">
        <f t="shared" si="1"/>
        <v>-59.870000000000118</v>
      </c>
      <c r="G17" s="149">
        <f t="shared" si="7"/>
        <v>-3.672668159371844</v>
      </c>
      <c r="H17" s="148">
        <v>848.88000000000011</v>
      </c>
      <c r="I17" s="148">
        <v>801.81999999999994</v>
      </c>
      <c r="J17" s="150">
        <v>916.2600000000001</v>
      </c>
      <c r="K17" s="148">
        <f t="shared" si="2"/>
        <v>67.38</v>
      </c>
      <c r="L17" s="149">
        <f t="shared" si="8"/>
        <v>7.9375176703420962</v>
      </c>
      <c r="M17" s="151">
        <f t="shared" si="3"/>
        <v>52.073735545808674</v>
      </c>
      <c r="N17" s="151">
        <f t="shared" si="4"/>
        <v>55.617829446610145</v>
      </c>
      <c r="O17" s="151">
        <f t="shared" si="5"/>
        <v>58.350103166314291</v>
      </c>
      <c r="P17" s="152">
        <v>40</v>
      </c>
      <c r="Q17" s="153">
        <f t="shared" si="6"/>
        <v>6.2763676205056171</v>
      </c>
      <c r="R17" s="195"/>
    </row>
    <row r="18" spans="1:18" ht="15" x14ac:dyDescent="0.25">
      <c r="A18" s="146">
        <v>13</v>
      </c>
      <c r="B18" s="147" t="s">
        <v>177</v>
      </c>
      <c r="C18" s="148">
        <v>7524.73</v>
      </c>
      <c r="D18" s="148">
        <v>6858.11</v>
      </c>
      <c r="E18" s="134">
        <v>7344.63</v>
      </c>
      <c r="F18" s="148">
        <f t="shared" si="1"/>
        <v>-180.09999999999945</v>
      </c>
      <c r="G18" s="149">
        <f t="shared" si="7"/>
        <v>-2.3934413593577375</v>
      </c>
      <c r="H18" s="148">
        <v>3950.79</v>
      </c>
      <c r="I18" s="148">
        <v>3760.71</v>
      </c>
      <c r="J18" s="134">
        <v>4280.5200000000004</v>
      </c>
      <c r="K18" s="148">
        <f t="shared" si="2"/>
        <v>329.73000000000047</v>
      </c>
      <c r="L18" s="149">
        <f t="shared" si="8"/>
        <v>8.3459257515585605</v>
      </c>
      <c r="M18" s="151">
        <f t="shared" si="3"/>
        <v>52.504076558228675</v>
      </c>
      <c r="N18" s="151">
        <f t="shared" si="4"/>
        <v>54.835953345746866</v>
      </c>
      <c r="O18" s="151">
        <f t="shared" si="5"/>
        <v>58.280948121280453</v>
      </c>
      <c r="P18" s="152">
        <v>40</v>
      </c>
      <c r="Q18" s="153">
        <f t="shared" si="6"/>
        <v>5.7768715630517775</v>
      </c>
      <c r="R18" s="195"/>
    </row>
    <row r="19" spans="1:18" ht="15" x14ac:dyDescent="0.25">
      <c r="A19" s="146">
        <v>14</v>
      </c>
      <c r="B19" s="147" t="s">
        <v>178</v>
      </c>
      <c r="C19" s="148">
        <v>4947.93</v>
      </c>
      <c r="D19" s="148">
        <v>4280.57</v>
      </c>
      <c r="E19" s="134">
        <v>4753.7700000000004</v>
      </c>
      <c r="F19" s="148">
        <f t="shared" si="1"/>
        <v>-194.15999999999985</v>
      </c>
      <c r="G19" s="149">
        <f t="shared" si="7"/>
        <v>-3.9240652151505748</v>
      </c>
      <c r="H19" s="148">
        <v>2306.21</v>
      </c>
      <c r="I19" s="148">
        <v>2158.63</v>
      </c>
      <c r="J19" s="150">
        <v>2335.98</v>
      </c>
      <c r="K19" s="148">
        <f t="shared" si="2"/>
        <v>29.769999999999982</v>
      </c>
      <c r="L19" s="149">
        <f t="shared" si="8"/>
        <v>1.2908624973441265</v>
      </c>
      <c r="M19" s="151">
        <f t="shared" si="3"/>
        <v>46.609592294151291</v>
      </c>
      <c r="N19" s="151">
        <f t="shared" si="4"/>
        <v>50.428564420159006</v>
      </c>
      <c r="O19" s="151">
        <f t="shared" si="5"/>
        <v>49.139525050644011</v>
      </c>
      <c r="P19" s="152">
        <v>40</v>
      </c>
      <c r="Q19" s="153">
        <f t="shared" si="6"/>
        <v>2.5299327564927196</v>
      </c>
      <c r="R19" s="195"/>
    </row>
    <row r="20" spans="1:18" ht="15" x14ac:dyDescent="0.25">
      <c r="A20" s="146">
        <v>15</v>
      </c>
      <c r="B20" s="147" t="s">
        <v>179</v>
      </c>
      <c r="C20" s="148">
        <v>3849.49</v>
      </c>
      <c r="D20" s="148">
        <v>3293.71</v>
      </c>
      <c r="E20" s="134">
        <v>3543.2000000000003</v>
      </c>
      <c r="F20" s="148">
        <f t="shared" si="1"/>
        <v>-306.28999999999951</v>
      </c>
      <c r="G20" s="149">
        <f t="shared" si="7"/>
        <v>-7.9566384118415563</v>
      </c>
      <c r="H20" s="148">
        <v>2576.25</v>
      </c>
      <c r="I20" s="148">
        <v>2812.07</v>
      </c>
      <c r="J20" s="150">
        <v>3206.36</v>
      </c>
      <c r="K20" s="148">
        <f t="shared" si="2"/>
        <v>630.11000000000013</v>
      </c>
      <c r="L20" s="149">
        <f t="shared" si="8"/>
        <v>24.458418243571085</v>
      </c>
      <c r="M20" s="151">
        <f t="shared" si="3"/>
        <v>66.924449732302207</v>
      </c>
      <c r="N20" s="151">
        <f t="shared" si="4"/>
        <v>85.376976115079955</v>
      </c>
      <c r="O20" s="151">
        <f t="shared" si="5"/>
        <v>90.493339354256037</v>
      </c>
      <c r="P20" s="152">
        <v>40</v>
      </c>
      <c r="Q20" s="153">
        <f t="shared" si="6"/>
        <v>23.568889621953829</v>
      </c>
      <c r="R20" s="195"/>
    </row>
    <row r="21" spans="1:18" ht="15" x14ac:dyDescent="0.25">
      <c r="A21" s="146">
        <v>16</v>
      </c>
      <c r="B21" s="147" t="s">
        <v>180</v>
      </c>
      <c r="C21" s="148">
        <v>4659.88</v>
      </c>
      <c r="D21" s="148">
        <v>4261.2700000000004</v>
      </c>
      <c r="E21" s="134">
        <v>4548.2300000000005</v>
      </c>
      <c r="F21" s="148">
        <f t="shared" si="1"/>
        <v>-111.64999999999964</v>
      </c>
      <c r="G21" s="149">
        <f t="shared" si="7"/>
        <v>-2.3959844459513899</v>
      </c>
      <c r="H21" s="148">
        <v>2724.1299999999997</v>
      </c>
      <c r="I21" s="148">
        <v>2703.26</v>
      </c>
      <c r="J21" s="150">
        <v>3084.84</v>
      </c>
      <c r="K21" s="148">
        <f t="shared" si="2"/>
        <v>360.71000000000049</v>
      </c>
      <c r="L21" s="149">
        <f t="shared" si="8"/>
        <v>13.241291715153114</v>
      </c>
      <c r="M21" s="151">
        <f t="shared" si="3"/>
        <v>58.459230709803677</v>
      </c>
      <c r="N21" s="151">
        <f t="shared" si="4"/>
        <v>63.437895275352183</v>
      </c>
      <c r="O21" s="151">
        <f t="shared" si="5"/>
        <v>67.82506601469143</v>
      </c>
      <c r="P21" s="152">
        <v>40</v>
      </c>
      <c r="Q21" s="153">
        <f t="shared" si="6"/>
        <v>9.365835304887753</v>
      </c>
      <c r="R21" s="195"/>
    </row>
    <row r="22" spans="1:18" ht="15" x14ac:dyDescent="0.25">
      <c r="A22" s="146">
        <v>17</v>
      </c>
      <c r="B22" s="147" t="s">
        <v>181</v>
      </c>
      <c r="C22" s="148">
        <v>1805.28</v>
      </c>
      <c r="D22" s="148">
        <v>1615.33</v>
      </c>
      <c r="E22" s="134">
        <v>1701.12</v>
      </c>
      <c r="F22" s="148">
        <f t="shared" si="1"/>
        <v>-104.16000000000008</v>
      </c>
      <c r="G22" s="149">
        <f t="shared" si="7"/>
        <v>-5.7697420898697196</v>
      </c>
      <c r="H22" s="148">
        <v>907.46999999999991</v>
      </c>
      <c r="I22" s="148">
        <v>1095.4299999999998</v>
      </c>
      <c r="J22" s="150">
        <v>1242.78</v>
      </c>
      <c r="K22" s="148">
        <f t="shared" si="2"/>
        <v>335.31000000000006</v>
      </c>
      <c r="L22" s="149">
        <f t="shared" si="8"/>
        <v>36.949981817580756</v>
      </c>
      <c r="M22" s="151">
        <f t="shared" si="3"/>
        <v>50.267548524328632</v>
      </c>
      <c r="N22" s="151">
        <f t="shared" si="4"/>
        <v>67.814626113549551</v>
      </c>
      <c r="O22" s="151">
        <f t="shared" si="5"/>
        <v>73.05657449209933</v>
      </c>
      <c r="P22" s="152">
        <v>40</v>
      </c>
      <c r="Q22" s="153">
        <f t="shared" si="6"/>
        <v>22.789025967770698</v>
      </c>
      <c r="R22" s="195"/>
    </row>
    <row r="23" spans="1:18" ht="15" x14ac:dyDescent="0.25">
      <c r="A23" s="146">
        <v>18</v>
      </c>
      <c r="B23" s="147" t="s">
        <v>182</v>
      </c>
      <c r="C23" s="148">
        <v>2672.91</v>
      </c>
      <c r="D23" s="148">
        <v>2357.17</v>
      </c>
      <c r="E23" s="134">
        <v>2554</v>
      </c>
      <c r="F23" s="148">
        <f t="shared" si="1"/>
        <v>-118.90999999999985</v>
      </c>
      <c r="G23" s="149">
        <f t="shared" si="7"/>
        <v>-4.4487094589791596</v>
      </c>
      <c r="H23" s="148">
        <v>1620.6999999999998</v>
      </c>
      <c r="I23" s="148">
        <v>1630.16</v>
      </c>
      <c r="J23" s="150">
        <v>1843.81</v>
      </c>
      <c r="K23" s="148">
        <f t="shared" si="2"/>
        <v>223.11000000000013</v>
      </c>
      <c r="L23" s="149">
        <f t="shared" si="8"/>
        <v>13.766273832294699</v>
      </c>
      <c r="M23" s="151">
        <f t="shared" si="3"/>
        <v>60.634289968610986</v>
      </c>
      <c r="N23" s="151">
        <f t="shared" si="4"/>
        <v>69.157506671135309</v>
      </c>
      <c r="O23" s="151">
        <f t="shared" si="5"/>
        <v>72.193030540328891</v>
      </c>
      <c r="P23" s="152">
        <v>40</v>
      </c>
      <c r="Q23" s="153">
        <f t="shared" si="6"/>
        <v>11.558740571717905</v>
      </c>
      <c r="R23" s="195"/>
    </row>
    <row r="24" spans="1:18" ht="15" x14ac:dyDescent="0.25">
      <c r="A24" s="146">
        <v>19</v>
      </c>
      <c r="B24" s="147" t="s">
        <v>183</v>
      </c>
      <c r="C24" s="148">
        <v>12393.87</v>
      </c>
      <c r="D24" s="148">
        <v>12321.22</v>
      </c>
      <c r="E24" s="134">
        <v>13140.26</v>
      </c>
      <c r="F24" s="148">
        <f t="shared" si="1"/>
        <v>746.38999999999942</v>
      </c>
      <c r="G24" s="149">
        <f t="shared" si="7"/>
        <v>6.0222513226296499</v>
      </c>
      <c r="H24" s="148">
        <v>8551.16</v>
      </c>
      <c r="I24" s="148">
        <v>7666.72</v>
      </c>
      <c r="J24" s="150">
        <v>9112.1</v>
      </c>
      <c r="K24" s="148">
        <f t="shared" si="2"/>
        <v>560.94000000000051</v>
      </c>
      <c r="L24" s="149">
        <f t="shared" si="8"/>
        <v>6.5598117682279424</v>
      </c>
      <c r="M24" s="151">
        <f t="shared" si="3"/>
        <v>68.995075791500142</v>
      </c>
      <c r="N24" s="151">
        <f t="shared" si="4"/>
        <v>62.223708366541629</v>
      </c>
      <c r="O24" s="151">
        <f t="shared" si="5"/>
        <v>69.34489880717733</v>
      </c>
      <c r="P24" s="152">
        <v>40</v>
      </c>
      <c r="Q24" s="153">
        <f t="shared" si="6"/>
        <v>0.34982301567718821</v>
      </c>
      <c r="R24" s="195"/>
    </row>
    <row r="25" spans="1:18" ht="15" x14ac:dyDescent="0.25">
      <c r="A25" s="146">
        <v>20</v>
      </c>
      <c r="B25" s="147" t="s">
        <v>184</v>
      </c>
      <c r="C25" s="148">
        <v>2474.56</v>
      </c>
      <c r="D25" s="148">
        <v>2325.59</v>
      </c>
      <c r="E25" s="134">
        <v>2484.5</v>
      </c>
      <c r="F25" s="148">
        <f t="shared" si="1"/>
        <v>9.9400000000000546</v>
      </c>
      <c r="G25" s="149">
        <f t="shared" si="7"/>
        <v>0.4016875727402065</v>
      </c>
      <c r="H25" s="148">
        <v>1784.9499999999998</v>
      </c>
      <c r="I25" s="148">
        <v>1844.6</v>
      </c>
      <c r="J25" s="150">
        <v>907.4799999999999</v>
      </c>
      <c r="K25" s="148">
        <f t="shared" si="2"/>
        <v>-877.46999999999991</v>
      </c>
      <c r="L25" s="149">
        <f t="shared" si="8"/>
        <v>-49.159360206168238</v>
      </c>
      <c r="M25" s="151">
        <f t="shared" si="3"/>
        <v>72.132015388594326</v>
      </c>
      <c r="N25" s="151">
        <f t="shared" si="4"/>
        <v>79.317506525225838</v>
      </c>
      <c r="O25" s="151">
        <f t="shared" si="5"/>
        <v>36.525659086335274</v>
      </c>
      <c r="P25" s="152">
        <v>40</v>
      </c>
      <c r="Q25" s="153">
        <f t="shared" si="6"/>
        <v>-35.606356302259051</v>
      </c>
      <c r="R25" s="195"/>
    </row>
    <row r="26" spans="1:18" ht="15" x14ac:dyDescent="0.25">
      <c r="A26" s="146">
        <v>21</v>
      </c>
      <c r="B26" s="147" t="s">
        <v>185</v>
      </c>
      <c r="C26" s="148">
        <v>6063.19</v>
      </c>
      <c r="D26" s="148">
        <v>5127.54</v>
      </c>
      <c r="E26" s="134">
        <v>5579.67</v>
      </c>
      <c r="F26" s="148">
        <f t="shared" si="1"/>
        <v>-483.51999999999953</v>
      </c>
      <c r="G26" s="149">
        <f t="shared" si="7"/>
        <v>-7.9746799951840464</v>
      </c>
      <c r="H26" s="148">
        <v>4385.53</v>
      </c>
      <c r="I26" s="148">
        <v>4458.6000000000004</v>
      </c>
      <c r="J26" s="150">
        <v>5091.0700000000006</v>
      </c>
      <c r="K26" s="148">
        <f t="shared" si="2"/>
        <v>705.54000000000087</v>
      </c>
      <c r="L26" s="149">
        <f t="shared" si="8"/>
        <v>16.087907276885595</v>
      </c>
      <c r="M26" s="151">
        <f t="shared" si="3"/>
        <v>72.330406931004958</v>
      </c>
      <c r="N26" s="151">
        <f t="shared" si="4"/>
        <v>86.953977930937654</v>
      </c>
      <c r="O26" s="151">
        <f t="shared" si="5"/>
        <v>91.243209723872567</v>
      </c>
      <c r="P26" s="152">
        <v>40</v>
      </c>
      <c r="Q26" s="153">
        <f t="shared" si="6"/>
        <v>18.912802792867609</v>
      </c>
      <c r="R26" s="195"/>
    </row>
    <row r="27" spans="1:18" ht="15" x14ac:dyDescent="0.25">
      <c r="A27" s="146">
        <v>22</v>
      </c>
      <c r="B27" s="147" t="s">
        <v>186</v>
      </c>
      <c r="C27" s="148">
        <v>3844.72</v>
      </c>
      <c r="D27" s="148">
        <v>3648.72</v>
      </c>
      <c r="E27" s="134">
        <v>3938.5000000000005</v>
      </c>
      <c r="F27" s="148">
        <f t="shared" si="1"/>
        <v>93.780000000000655</v>
      </c>
      <c r="G27" s="149">
        <f t="shared" si="7"/>
        <v>2.4391893297821596</v>
      </c>
      <c r="H27" s="148">
        <v>1243.94</v>
      </c>
      <c r="I27" s="148">
        <v>1222.96</v>
      </c>
      <c r="J27" s="150">
        <v>2148.89</v>
      </c>
      <c r="K27" s="148">
        <f t="shared" si="2"/>
        <v>904.94999999999982</v>
      </c>
      <c r="L27" s="149">
        <f t="shared" si="8"/>
        <v>72.748685627924161</v>
      </c>
      <c r="M27" s="151">
        <f t="shared" si="3"/>
        <v>32.354501758255481</v>
      </c>
      <c r="N27" s="151">
        <f t="shared" si="4"/>
        <v>33.517507509482783</v>
      </c>
      <c r="O27" s="151">
        <f t="shared" si="5"/>
        <v>54.561127332740881</v>
      </c>
      <c r="P27" s="152">
        <v>40</v>
      </c>
      <c r="Q27" s="153">
        <f t="shared" si="6"/>
        <v>22.2066255744854</v>
      </c>
      <c r="R27" s="195"/>
    </row>
    <row r="28" spans="1:18" ht="15" x14ac:dyDescent="0.25">
      <c r="A28" s="146">
        <v>23</v>
      </c>
      <c r="B28" s="147" t="s">
        <v>187</v>
      </c>
      <c r="C28" s="148">
        <v>1286.75</v>
      </c>
      <c r="D28" s="148">
        <v>1082.3499999999999</v>
      </c>
      <c r="E28" s="134">
        <v>1178.02</v>
      </c>
      <c r="F28" s="148">
        <f t="shared" si="1"/>
        <v>-108.73000000000002</v>
      </c>
      <c r="G28" s="149">
        <f t="shared" si="7"/>
        <v>-8.4499708568097933</v>
      </c>
      <c r="H28" s="148">
        <v>386.41999999999996</v>
      </c>
      <c r="I28" s="148">
        <v>451.34000000000003</v>
      </c>
      <c r="J28" s="150">
        <v>525.93999999999994</v>
      </c>
      <c r="K28" s="148">
        <f t="shared" si="2"/>
        <v>139.51999999999998</v>
      </c>
      <c r="L28" s="149">
        <f t="shared" si="8"/>
        <v>36.105791625692248</v>
      </c>
      <c r="M28" s="151">
        <f t="shared" si="3"/>
        <v>30.030697493685636</v>
      </c>
      <c r="N28" s="151">
        <f t="shared" si="4"/>
        <v>41.700004619577783</v>
      </c>
      <c r="O28" s="151">
        <f t="shared" si="5"/>
        <v>44.646101084871219</v>
      </c>
      <c r="P28" s="152">
        <v>40</v>
      </c>
      <c r="Q28" s="153">
        <f t="shared" si="6"/>
        <v>14.615403591185583</v>
      </c>
      <c r="R28" s="195"/>
    </row>
    <row r="29" spans="1:18" ht="15" x14ac:dyDescent="0.25">
      <c r="A29" s="146">
        <v>24</v>
      </c>
      <c r="B29" s="147" t="s">
        <v>188</v>
      </c>
      <c r="C29" s="148">
        <v>2788.35</v>
      </c>
      <c r="D29" s="148">
        <v>2308.84</v>
      </c>
      <c r="E29" s="134">
        <v>2526.0500000000002</v>
      </c>
      <c r="F29" s="148">
        <f t="shared" si="1"/>
        <v>-262.29999999999973</v>
      </c>
      <c r="G29" s="149">
        <f t="shared" si="7"/>
        <v>-9.4069969695339442</v>
      </c>
      <c r="H29" s="148">
        <v>1577.31</v>
      </c>
      <c r="I29" s="148">
        <v>1570.04</v>
      </c>
      <c r="J29" s="150">
        <v>1834.85</v>
      </c>
      <c r="K29" s="148">
        <f t="shared" si="2"/>
        <v>257.53999999999996</v>
      </c>
      <c r="L29" s="149">
        <f t="shared" si="8"/>
        <v>16.327798593808442</v>
      </c>
      <c r="M29" s="151">
        <f t="shared" si="3"/>
        <v>56.567862714508578</v>
      </c>
      <c r="N29" s="151">
        <f t="shared" si="4"/>
        <v>68.001247379636524</v>
      </c>
      <c r="O29" s="151">
        <f t="shared" si="5"/>
        <v>72.637121197125936</v>
      </c>
      <c r="P29" s="152">
        <v>40</v>
      </c>
      <c r="Q29" s="153">
        <f t="shared" si="6"/>
        <v>16.069258482617357</v>
      </c>
      <c r="R29" s="195"/>
    </row>
    <row r="30" spans="1:18" ht="15" x14ac:dyDescent="0.25">
      <c r="A30" s="146">
        <v>25</v>
      </c>
      <c r="B30" s="147" t="s">
        <v>189</v>
      </c>
      <c r="C30" s="148">
        <v>976.08</v>
      </c>
      <c r="D30" s="148">
        <v>807.51</v>
      </c>
      <c r="E30" s="134">
        <v>993.63</v>
      </c>
      <c r="F30" s="148">
        <f t="shared" si="1"/>
        <v>17.549999999999955</v>
      </c>
      <c r="G30" s="149">
        <f t="shared" si="7"/>
        <v>1.7980083599704895</v>
      </c>
      <c r="H30" s="148">
        <v>431.22</v>
      </c>
      <c r="I30" s="148">
        <v>427.28</v>
      </c>
      <c r="J30" s="150">
        <v>480.67999999999995</v>
      </c>
      <c r="K30" s="148">
        <f t="shared" si="2"/>
        <v>49.459999999999923</v>
      </c>
      <c r="L30" s="149">
        <f t="shared" si="8"/>
        <v>11.469783405222374</v>
      </c>
      <c r="M30" s="151">
        <f t="shared" si="3"/>
        <v>44.178755839685273</v>
      </c>
      <c r="N30" s="151">
        <f t="shared" si="4"/>
        <v>52.913276615769469</v>
      </c>
      <c r="O30" s="151">
        <f t="shared" si="5"/>
        <v>48.376156114449039</v>
      </c>
      <c r="P30" s="152">
        <v>40</v>
      </c>
      <c r="Q30" s="153">
        <f t="shared" si="6"/>
        <v>4.1974002747637655</v>
      </c>
      <c r="R30" s="195"/>
    </row>
    <row r="31" spans="1:18" ht="15" x14ac:dyDescent="0.25">
      <c r="A31" s="146">
        <v>26</v>
      </c>
      <c r="B31" s="147" t="s">
        <v>190</v>
      </c>
      <c r="C31" s="148">
        <v>11453.18</v>
      </c>
      <c r="D31" s="148">
        <v>10571.71</v>
      </c>
      <c r="E31" s="134">
        <v>11623.68</v>
      </c>
      <c r="F31" s="148">
        <f t="shared" si="1"/>
        <v>170.5</v>
      </c>
      <c r="G31" s="149">
        <f t="shared" si="7"/>
        <v>1.4886695223509976</v>
      </c>
      <c r="H31" s="148">
        <v>9326.8100000000013</v>
      </c>
      <c r="I31" s="148">
        <v>9082.7799999999988</v>
      </c>
      <c r="J31" s="150">
        <v>10301.64</v>
      </c>
      <c r="K31" s="148">
        <f t="shared" si="2"/>
        <v>974.82999999999811</v>
      </c>
      <c r="L31" s="149">
        <f t="shared" si="8"/>
        <v>10.45191228297776</v>
      </c>
      <c r="M31" s="151">
        <f t="shared" si="3"/>
        <v>81.434239224390097</v>
      </c>
      <c r="N31" s="151">
        <f t="shared" si="4"/>
        <v>85.915901968555701</v>
      </c>
      <c r="O31" s="151">
        <f t="shared" si="5"/>
        <v>88.626321440369992</v>
      </c>
      <c r="P31" s="152">
        <v>40</v>
      </c>
      <c r="Q31" s="153">
        <f t="shared" si="6"/>
        <v>7.1920822159798945</v>
      </c>
      <c r="R31" s="195"/>
    </row>
    <row r="32" spans="1:18" ht="15" x14ac:dyDescent="0.25">
      <c r="A32" s="146">
        <v>27</v>
      </c>
      <c r="B32" s="147" t="s">
        <v>191</v>
      </c>
      <c r="C32" s="148">
        <v>100732.2</v>
      </c>
      <c r="D32" s="148">
        <v>84703.88</v>
      </c>
      <c r="E32" s="134">
        <v>95155.87</v>
      </c>
      <c r="F32" s="148">
        <f t="shared" si="1"/>
        <v>-5576.3300000000017</v>
      </c>
      <c r="G32" s="149">
        <f t="shared" si="7"/>
        <v>-5.5357968951338323</v>
      </c>
      <c r="H32" s="148">
        <v>110339.17</v>
      </c>
      <c r="I32" s="148">
        <v>102414.12</v>
      </c>
      <c r="J32" s="150">
        <v>118828.76</v>
      </c>
      <c r="K32" s="148">
        <f t="shared" si="2"/>
        <v>8489.5899999999965</v>
      </c>
      <c r="L32" s="149">
        <f t="shared" si="8"/>
        <v>7.694085427686284</v>
      </c>
      <c r="M32" s="151">
        <f t="shared" si="3"/>
        <v>109.53713906774595</v>
      </c>
      <c r="N32" s="151">
        <f t="shared" si="4"/>
        <v>120.90841647395607</v>
      </c>
      <c r="O32" s="151">
        <f t="shared" si="5"/>
        <v>124.87801330595789</v>
      </c>
      <c r="P32" s="152">
        <v>40</v>
      </c>
      <c r="Q32" s="153">
        <f t="shared" si="6"/>
        <v>15.340874238211939</v>
      </c>
      <c r="R32" s="195"/>
    </row>
    <row r="33" spans="1:18" ht="15" x14ac:dyDescent="0.25">
      <c r="A33" s="146">
        <v>28</v>
      </c>
      <c r="B33" s="147" t="s">
        <v>192</v>
      </c>
      <c r="C33" s="148">
        <v>8963.41</v>
      </c>
      <c r="D33" s="148">
        <v>7903.26</v>
      </c>
      <c r="E33" s="134">
        <v>8785.9</v>
      </c>
      <c r="F33" s="148">
        <f t="shared" si="1"/>
        <v>-177.51000000000022</v>
      </c>
      <c r="G33" s="149">
        <f t="shared" si="7"/>
        <v>-1.9803846973417507</v>
      </c>
      <c r="H33" s="148">
        <v>5435.25</v>
      </c>
      <c r="I33" s="148">
        <v>5322.15</v>
      </c>
      <c r="J33" s="150">
        <v>6154.63</v>
      </c>
      <c r="K33" s="148">
        <f t="shared" si="2"/>
        <v>719.38000000000011</v>
      </c>
      <c r="L33" s="149">
        <f t="shared" si="8"/>
        <v>13.235453750977419</v>
      </c>
      <c r="M33" s="151">
        <f t="shared" si="3"/>
        <v>60.638194615665242</v>
      </c>
      <c r="N33" s="151">
        <f t="shared" si="4"/>
        <v>67.341198442161826</v>
      </c>
      <c r="O33" s="151">
        <f t="shared" si="5"/>
        <v>70.051218429529143</v>
      </c>
      <c r="P33" s="152">
        <v>40</v>
      </c>
      <c r="Q33" s="153">
        <f t="shared" si="6"/>
        <v>9.4130238138639015</v>
      </c>
      <c r="R33" s="195"/>
    </row>
    <row r="34" spans="1:18" ht="15" x14ac:dyDescent="0.25">
      <c r="A34" s="146">
        <v>29</v>
      </c>
      <c r="B34" s="147" t="s">
        <v>193</v>
      </c>
      <c r="C34" s="148">
        <v>3444.08</v>
      </c>
      <c r="D34" s="148">
        <v>2992.24</v>
      </c>
      <c r="E34" s="134">
        <v>3202.7</v>
      </c>
      <c r="F34" s="148">
        <f t="shared" si="1"/>
        <v>-241.38000000000011</v>
      </c>
      <c r="G34" s="149">
        <f t="shared" si="7"/>
        <v>-7.0085480012078731</v>
      </c>
      <c r="H34" s="148">
        <v>1565.77</v>
      </c>
      <c r="I34" s="148">
        <v>1611.7</v>
      </c>
      <c r="J34" s="150">
        <v>1831.7600000000002</v>
      </c>
      <c r="K34" s="148">
        <f t="shared" si="2"/>
        <v>265.99000000000024</v>
      </c>
      <c r="L34" s="149">
        <f t="shared" si="8"/>
        <v>16.98780791559426</v>
      </c>
      <c r="M34" s="151">
        <f t="shared" si="3"/>
        <v>45.462648951243871</v>
      </c>
      <c r="N34" s="151">
        <f t="shared" si="4"/>
        <v>53.862658075555444</v>
      </c>
      <c r="O34" s="151">
        <f t="shared" si="5"/>
        <v>57.194242358010442</v>
      </c>
      <c r="P34" s="152">
        <v>40</v>
      </c>
      <c r="Q34" s="153">
        <f t="shared" si="6"/>
        <v>11.731593406766571</v>
      </c>
      <c r="R34" s="195"/>
    </row>
    <row r="35" spans="1:18" ht="15" x14ac:dyDescent="0.25">
      <c r="A35" s="146">
        <v>30</v>
      </c>
      <c r="B35" s="147" t="s">
        <v>194</v>
      </c>
      <c r="C35" s="148">
        <v>2625.38</v>
      </c>
      <c r="D35" s="148">
        <v>2255.66</v>
      </c>
      <c r="E35" s="134">
        <v>2446.84</v>
      </c>
      <c r="F35" s="148">
        <f t="shared" si="1"/>
        <v>-178.53999999999996</v>
      </c>
      <c r="G35" s="149">
        <f t="shared" si="7"/>
        <v>-6.8005393504940228</v>
      </c>
      <c r="H35" s="148">
        <v>1301.58</v>
      </c>
      <c r="I35" s="148">
        <v>1336.71</v>
      </c>
      <c r="J35" s="150">
        <v>1542.78</v>
      </c>
      <c r="K35" s="148">
        <f t="shared" si="2"/>
        <v>241.20000000000005</v>
      </c>
      <c r="L35" s="149">
        <f t="shared" si="8"/>
        <v>18.53132346839995</v>
      </c>
      <c r="M35" s="151">
        <f t="shared" si="3"/>
        <v>49.57682316464664</v>
      </c>
      <c r="N35" s="151">
        <f t="shared" si="4"/>
        <v>59.260260854916083</v>
      </c>
      <c r="O35" s="151">
        <f t="shared" si="5"/>
        <v>63.051936375079684</v>
      </c>
      <c r="P35" s="152">
        <v>40</v>
      </c>
      <c r="Q35" s="153">
        <f t="shared" si="6"/>
        <v>13.475113210433044</v>
      </c>
      <c r="R35" s="195"/>
    </row>
    <row r="36" spans="1:18" ht="15" x14ac:dyDescent="0.25">
      <c r="A36" s="146">
        <v>31</v>
      </c>
      <c r="B36" s="147" t="s">
        <v>195</v>
      </c>
      <c r="C36" s="148">
        <v>1381.93</v>
      </c>
      <c r="D36" s="148">
        <v>1210.8699999999999</v>
      </c>
      <c r="E36" s="134">
        <v>1245.0900000000001</v>
      </c>
      <c r="F36" s="148">
        <f t="shared" si="1"/>
        <v>-136.83999999999992</v>
      </c>
      <c r="G36" s="149">
        <f t="shared" si="7"/>
        <v>-9.9020934490169488</v>
      </c>
      <c r="H36" s="148">
        <v>555.56000000000006</v>
      </c>
      <c r="I36" s="148">
        <v>554.71</v>
      </c>
      <c r="J36" s="150">
        <v>661.68</v>
      </c>
      <c r="K36" s="148">
        <f t="shared" si="2"/>
        <v>106.11999999999989</v>
      </c>
      <c r="L36" s="149">
        <f t="shared" si="8"/>
        <v>19.101447188422473</v>
      </c>
      <c r="M36" s="151">
        <f t="shared" si="3"/>
        <v>40.201746832328702</v>
      </c>
      <c r="N36" s="151">
        <f t="shared" si="4"/>
        <v>45.810863263603864</v>
      </c>
      <c r="O36" s="151">
        <f t="shared" si="5"/>
        <v>53.143146278582265</v>
      </c>
      <c r="P36" s="152">
        <v>40</v>
      </c>
      <c r="Q36" s="153">
        <f t="shared" si="6"/>
        <v>12.941399446253563</v>
      </c>
      <c r="R36" s="195"/>
    </row>
    <row r="37" spans="1:18" ht="15" x14ac:dyDescent="0.25">
      <c r="A37" s="146">
        <v>32</v>
      </c>
      <c r="B37" s="147" t="s">
        <v>196</v>
      </c>
      <c r="C37" s="148">
        <v>5532.87</v>
      </c>
      <c r="D37" s="148">
        <v>4991.58</v>
      </c>
      <c r="E37" s="134">
        <v>5483.7699999999995</v>
      </c>
      <c r="F37" s="148">
        <f t="shared" si="1"/>
        <v>-49.100000000000364</v>
      </c>
      <c r="G37" s="149">
        <f t="shared" si="7"/>
        <v>-0.88742370596092746</v>
      </c>
      <c r="H37" s="148">
        <v>2043.7</v>
      </c>
      <c r="I37" s="148">
        <v>1980.51</v>
      </c>
      <c r="J37" s="150">
        <v>2242.09</v>
      </c>
      <c r="K37" s="148">
        <f t="shared" si="2"/>
        <v>198.3900000000001</v>
      </c>
      <c r="L37" s="149">
        <f t="shared" si="8"/>
        <v>9.7073934530508446</v>
      </c>
      <c r="M37" s="151">
        <f t="shared" si="3"/>
        <v>36.937430302898861</v>
      </c>
      <c r="N37" s="151">
        <f t="shared" si="4"/>
        <v>39.677016095104158</v>
      </c>
      <c r="O37" s="151">
        <f t="shared" si="5"/>
        <v>40.885923370236178</v>
      </c>
      <c r="P37" s="152">
        <v>40</v>
      </c>
      <c r="Q37" s="153">
        <f t="shared" si="6"/>
        <v>3.9484930673373171</v>
      </c>
      <c r="R37" s="195"/>
    </row>
    <row r="38" spans="1:18" ht="15" x14ac:dyDescent="0.25">
      <c r="A38" s="146">
        <v>33</v>
      </c>
      <c r="B38" s="147" t="s">
        <v>197</v>
      </c>
      <c r="C38" s="148">
        <v>9584.74</v>
      </c>
      <c r="D38" s="148">
        <v>7730.05</v>
      </c>
      <c r="E38" s="134">
        <v>8644.08</v>
      </c>
      <c r="F38" s="148">
        <f t="shared" si="1"/>
        <v>-940.65999999999985</v>
      </c>
      <c r="G38" s="149">
        <f t="shared" si="7"/>
        <v>-9.8141420633214871</v>
      </c>
      <c r="H38" s="148">
        <v>4454.67</v>
      </c>
      <c r="I38" s="148">
        <v>4290.6400000000003</v>
      </c>
      <c r="J38" s="150">
        <v>4744.8500000000004</v>
      </c>
      <c r="K38" s="148">
        <f t="shared" si="2"/>
        <v>290.18000000000029</v>
      </c>
      <c r="L38" s="149">
        <f t="shared" si="8"/>
        <v>6.5140627700817415</v>
      </c>
      <c r="M38" s="151">
        <f t="shared" si="3"/>
        <v>46.47669107351895</v>
      </c>
      <c r="N38" s="151">
        <f t="shared" si="4"/>
        <v>55.505979909573675</v>
      </c>
      <c r="O38" s="151">
        <f t="shared" si="5"/>
        <v>54.891324467149772</v>
      </c>
      <c r="P38" s="152">
        <v>40</v>
      </c>
      <c r="Q38" s="153">
        <f t="shared" si="6"/>
        <v>8.4146333936308224</v>
      </c>
      <c r="R38" s="195"/>
    </row>
    <row r="39" spans="1:18" s="80" customFormat="1" ht="15" x14ac:dyDescent="0.25">
      <c r="A39" s="203" t="s">
        <v>66</v>
      </c>
      <c r="B39" s="204"/>
      <c r="C39" s="154">
        <f>SUM(C4:C38)</f>
        <v>310684.25999999995</v>
      </c>
      <c r="D39" s="155">
        <v>273488.66000000003</v>
      </c>
      <c r="E39" s="137">
        <v>303655.00000000012</v>
      </c>
      <c r="F39" s="154">
        <f t="shared" si="1"/>
        <v>-7029.2599999998347</v>
      </c>
      <c r="G39" s="156">
        <f t="shared" si="7"/>
        <v>-2.2625092111199443</v>
      </c>
      <c r="H39" s="154">
        <v>234123.9</v>
      </c>
      <c r="I39" s="154">
        <v>220507.55000000002</v>
      </c>
      <c r="J39" s="137">
        <v>253916.80999999997</v>
      </c>
      <c r="K39" s="154">
        <f t="shared" si="2"/>
        <v>19792.909999999974</v>
      </c>
      <c r="L39" s="156">
        <f t="shared" si="8"/>
        <v>8.4540322453196683</v>
      </c>
      <c r="M39" s="155">
        <f t="shared" si="3"/>
        <v>75.357502822962459</v>
      </c>
      <c r="N39" s="155">
        <f t="shared" si="4"/>
        <v>80.627675750797124</v>
      </c>
      <c r="O39" s="155">
        <f t="shared" si="5"/>
        <v>83.620164331231123</v>
      </c>
      <c r="P39" s="157">
        <v>40</v>
      </c>
      <c r="Q39" s="157">
        <f t="shared" si="6"/>
        <v>8.2626615082686641</v>
      </c>
      <c r="R39" s="196"/>
    </row>
    <row r="40" spans="1:18" x14ac:dyDescent="0.2">
      <c r="G40" s="132" t="str">
        <f t="shared" si="7"/>
        <v/>
      </c>
      <c r="L40" s="132" t="str">
        <f t="shared" si="8"/>
        <v/>
      </c>
      <c r="R40" s="195"/>
    </row>
    <row r="41" spans="1:18" x14ac:dyDescent="0.2">
      <c r="G41" s="132" t="str">
        <f t="shared" si="7"/>
        <v/>
      </c>
      <c r="L41" s="132" t="str">
        <f t="shared" si="8"/>
        <v/>
      </c>
      <c r="R41" s="195"/>
    </row>
    <row r="42" spans="1:18" x14ac:dyDescent="0.2">
      <c r="G42" s="132" t="str">
        <f t="shared" si="7"/>
        <v/>
      </c>
      <c r="L42" s="132" t="str">
        <f t="shared" si="8"/>
        <v/>
      </c>
      <c r="R42" s="195"/>
    </row>
    <row r="43" spans="1:18" x14ac:dyDescent="0.2">
      <c r="G43" s="132" t="str">
        <f t="shared" si="7"/>
        <v/>
      </c>
      <c r="L43" s="132" t="str">
        <f t="shared" si="8"/>
        <v/>
      </c>
      <c r="R43" s="195"/>
    </row>
    <row r="44" spans="1:18" x14ac:dyDescent="0.2">
      <c r="G44" s="132" t="str">
        <f t="shared" si="7"/>
        <v/>
      </c>
      <c r="L44" s="132" t="str">
        <f t="shared" si="8"/>
        <v/>
      </c>
      <c r="R44" s="195"/>
    </row>
    <row r="45" spans="1:18" x14ac:dyDescent="0.2">
      <c r="G45" s="132" t="str">
        <f t="shared" si="7"/>
        <v/>
      </c>
      <c r="L45" s="132" t="str">
        <f t="shared" si="8"/>
        <v/>
      </c>
      <c r="R45" s="195"/>
    </row>
    <row r="46" spans="1:18" x14ac:dyDescent="0.2">
      <c r="G46" s="132" t="str">
        <f t="shared" si="7"/>
        <v/>
      </c>
      <c r="L46" s="132" t="str">
        <f t="shared" si="8"/>
        <v/>
      </c>
      <c r="R46" s="195"/>
    </row>
    <row r="47" spans="1:18" x14ac:dyDescent="0.2">
      <c r="G47" s="132" t="str">
        <f t="shared" si="7"/>
        <v/>
      </c>
      <c r="L47" s="132" t="str">
        <f t="shared" si="8"/>
        <v/>
      </c>
      <c r="R47" s="195"/>
    </row>
    <row r="48" spans="1:18" x14ac:dyDescent="0.2">
      <c r="G48" s="132" t="str">
        <f t="shared" si="7"/>
        <v/>
      </c>
      <c r="L48" s="132" t="str">
        <f t="shared" si="8"/>
        <v/>
      </c>
      <c r="R48" s="195"/>
    </row>
    <row r="49" spans="7:12" x14ac:dyDescent="0.2">
      <c r="G49" s="132" t="str">
        <f t="shared" si="7"/>
        <v/>
      </c>
      <c r="L49" s="132" t="str">
        <f t="shared" si="8"/>
        <v/>
      </c>
    </row>
    <row r="50" spans="7:12" x14ac:dyDescent="0.2">
      <c r="G50" s="132" t="str">
        <f t="shared" si="7"/>
        <v/>
      </c>
      <c r="L50" s="132" t="str">
        <f t="shared" si="8"/>
        <v/>
      </c>
    </row>
    <row r="51" spans="7:12" x14ac:dyDescent="0.2">
      <c r="G51" s="132" t="str">
        <f t="shared" si="7"/>
        <v/>
      </c>
    </row>
  </sheetData>
  <mergeCells count="12">
    <mergeCell ref="C1:Q1"/>
    <mergeCell ref="C2:M2"/>
    <mergeCell ref="P2:Q2"/>
    <mergeCell ref="R3:R48"/>
    <mergeCell ref="A3:A4"/>
    <mergeCell ref="B3:B4"/>
    <mergeCell ref="C3:G3"/>
    <mergeCell ref="H3:L3"/>
    <mergeCell ref="M3:Q3"/>
    <mergeCell ref="F4:G4"/>
    <mergeCell ref="K4:L4"/>
    <mergeCell ref="A39:B39"/>
  </mergeCells>
  <printOptions horizontalCentered="1" verticalCentered="1"/>
  <pageMargins left="0.20866141699999999" right="0.20866141699999999" top="1.2480314960000001" bottom="0.74803149606299202" header="6.4960630000000005E-2" footer="6.4960630000000005E-2"/>
  <pageSetup paperSize="9" scale="61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view="pageBreakPreview" zoomScale="90" zoomScaleNormal="100" zoomScaleSheetLayoutView="90" workbookViewId="0">
      <pane xSplit="2" ySplit="4" topLeftCell="C5" activePane="bottomRight" state="frozen"/>
      <selection pane="topRight" activeCell="C1" sqref="C1"/>
      <selection pane="bottomLeft" activeCell="A41" sqref="A41"/>
      <selection pane="bottomRight" activeCell="S51" sqref="S51"/>
    </sheetView>
  </sheetViews>
  <sheetFormatPr defaultColWidth="9.140625" defaultRowHeight="12.75" x14ac:dyDescent="0.2"/>
  <cols>
    <col min="1" max="1" width="5.7109375" style="9" customWidth="1"/>
    <col min="2" max="2" width="31" style="9" customWidth="1"/>
    <col min="3" max="3" width="11.7109375" style="119" customWidth="1"/>
    <col min="4" max="4" width="9.5703125" style="119" customWidth="1"/>
    <col min="5" max="5" width="10.5703125" style="119" customWidth="1"/>
    <col min="6" max="6" width="11" style="119" bestFit="1" customWidth="1"/>
    <col min="7" max="7" width="9.140625" style="132" customWidth="1"/>
    <col min="8" max="8" width="12" style="119" customWidth="1"/>
    <col min="9" max="9" width="11.85546875" style="119" customWidth="1"/>
    <col min="10" max="10" width="9.7109375" style="119" customWidth="1"/>
    <col min="11" max="11" width="9.5703125" style="133" customWidth="1"/>
    <col min="12" max="12" width="7.85546875" style="132" customWidth="1"/>
    <col min="13" max="13" width="11.85546875" style="119" customWidth="1"/>
    <col min="14" max="14" width="12" style="119" customWidth="1"/>
    <col min="15" max="15" width="11.7109375" style="119" customWidth="1"/>
    <col min="16" max="16" width="10.42578125" style="22" customWidth="1"/>
    <col min="17" max="17" width="15" style="9" customWidth="1"/>
    <col min="18" max="18" width="5.42578125" style="9" customWidth="1"/>
    <col min="19" max="20" width="9.140625" style="9" customWidth="1"/>
    <col min="21" max="16384" width="9.140625" style="9"/>
  </cols>
  <sheetData>
    <row r="1" spans="1:18" ht="17.25" customHeight="1" x14ac:dyDescent="0.25">
      <c r="A1" s="26" t="s">
        <v>198</v>
      </c>
      <c r="C1" s="230" t="s">
        <v>199</v>
      </c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</row>
    <row r="2" spans="1:18" ht="18" x14ac:dyDescent="0.25">
      <c r="A2" s="7"/>
      <c r="C2" s="232" t="s">
        <v>69</v>
      </c>
      <c r="D2" s="232"/>
      <c r="E2" s="232"/>
      <c r="F2" s="232"/>
      <c r="G2" s="232"/>
      <c r="H2" s="232"/>
      <c r="I2" s="232"/>
      <c r="J2" s="232"/>
      <c r="K2" s="232"/>
      <c r="L2" s="232"/>
      <c r="M2" s="232"/>
      <c r="O2" s="120"/>
      <c r="P2" s="238" t="s">
        <v>105</v>
      </c>
      <c r="Q2" s="238"/>
    </row>
    <row r="3" spans="1:18" s="16" customFormat="1" ht="14.25" customHeight="1" x14ac:dyDescent="0.2">
      <c r="A3" s="202" t="s">
        <v>4</v>
      </c>
      <c r="B3" s="202" t="s">
        <v>5</v>
      </c>
      <c r="C3" s="236" t="s">
        <v>159</v>
      </c>
      <c r="D3" s="236"/>
      <c r="E3" s="236"/>
      <c r="F3" s="236"/>
      <c r="G3" s="236"/>
      <c r="H3" s="236" t="s">
        <v>160</v>
      </c>
      <c r="I3" s="236"/>
      <c r="J3" s="236"/>
      <c r="K3" s="236"/>
      <c r="L3" s="236"/>
      <c r="M3" s="220" t="s">
        <v>161</v>
      </c>
      <c r="N3" s="220"/>
      <c r="O3" s="220"/>
      <c r="P3" s="220"/>
      <c r="Q3" s="220"/>
      <c r="R3" s="192" t="s">
        <v>200</v>
      </c>
    </row>
    <row r="4" spans="1:18" s="16" customFormat="1" ht="40.5" customHeight="1" x14ac:dyDescent="0.2">
      <c r="A4" s="202"/>
      <c r="B4" s="202"/>
      <c r="C4" s="121" t="s">
        <v>9</v>
      </c>
      <c r="D4" s="122" t="s">
        <v>10</v>
      </c>
      <c r="E4" s="122" t="s">
        <v>11</v>
      </c>
      <c r="F4" s="237" t="str">
        <f>"GROWTH DURING THE YEAR " &amp;AsOn!D1</f>
        <v>GROWTH DURING THE YEAR 2025-26</v>
      </c>
      <c r="G4" s="237"/>
      <c r="H4" s="122" t="str">
        <f>C4</f>
        <v>As on  31ST MAR 25</v>
      </c>
      <c r="I4" s="122" t="str">
        <f>D4</f>
        <v>As on 30TH SEPT 24</v>
      </c>
      <c r="J4" s="122" t="str">
        <f>E4</f>
        <v>As on 30TH SEPT 25</v>
      </c>
      <c r="K4" s="237" t="str">
        <f>F4</f>
        <v>GROWTH DURING THE YEAR 2025-26</v>
      </c>
      <c r="L4" s="237"/>
      <c r="M4" s="122" t="str">
        <f>H4</f>
        <v>As on  31ST MAR 25</v>
      </c>
      <c r="N4" s="122" t="str">
        <f>I4</f>
        <v>As on 30TH SEPT 24</v>
      </c>
      <c r="O4" s="122" t="str">
        <f>J4</f>
        <v>As on 30TH SEPT 25</v>
      </c>
      <c r="P4" s="202" t="str">
        <f>K4</f>
        <v>GROWTH DURING THE YEAR 2025-26</v>
      </c>
      <c r="Q4" s="202"/>
      <c r="R4" s="192"/>
    </row>
    <row r="5" spans="1:18" s="16" customFormat="1" ht="15.75" customHeight="1" x14ac:dyDescent="0.2">
      <c r="A5" s="31"/>
      <c r="B5" s="31"/>
      <c r="C5" s="123" t="str">
        <f>RIGHT(C4,7)</f>
        <v xml:space="preserve"> MAR 25</v>
      </c>
      <c r="D5" s="123" t="str">
        <f t="shared" ref="D5:E5" si="0">RIGHT(D4,7)</f>
        <v>SEPT 24</v>
      </c>
      <c r="E5" s="123" t="str">
        <f t="shared" si="0"/>
        <v>SEPT 25</v>
      </c>
      <c r="F5" s="124" t="s">
        <v>12</v>
      </c>
      <c r="G5" s="125" t="s">
        <v>13</v>
      </c>
      <c r="H5" s="123" t="str">
        <f>RIGHT(H4,7)</f>
        <v xml:space="preserve"> MAR 25</v>
      </c>
      <c r="I5" s="123" t="str">
        <f>RIGHT(I4,7)</f>
        <v>SEPT 24</v>
      </c>
      <c r="J5" s="123" t="str">
        <f>RIGHT(J4,7)</f>
        <v>SEPT 25</v>
      </c>
      <c r="K5" s="124" t="s">
        <v>12</v>
      </c>
      <c r="L5" s="125" t="s">
        <v>13</v>
      </c>
      <c r="M5" s="123" t="str">
        <f>RIGHT(M4,7)</f>
        <v xml:space="preserve"> MAR 25</v>
      </c>
      <c r="N5" s="123" t="str">
        <f>RIGHT(N4,7)</f>
        <v>SEPT 24</v>
      </c>
      <c r="O5" s="123" t="str">
        <f>RIGHT(O4,7)</f>
        <v>SEPT 25</v>
      </c>
      <c r="P5" s="25"/>
      <c r="Q5" s="28" t="s">
        <v>164</v>
      </c>
      <c r="R5" s="192"/>
    </row>
    <row r="6" spans="1:18" x14ac:dyDescent="0.2">
      <c r="A6" s="76">
        <v>1</v>
      </c>
      <c r="B6" s="77" t="s">
        <v>14</v>
      </c>
      <c r="C6" s="126">
        <v>20660.21</v>
      </c>
      <c r="D6" s="126">
        <v>19194.87</v>
      </c>
      <c r="E6" s="126">
        <v>20724.02</v>
      </c>
      <c r="F6" s="126">
        <f t="shared" ref="F6:F37" si="1">(E6-C6)</f>
        <v>63.81000000000131</v>
      </c>
      <c r="G6" s="127">
        <f>IF(C6=0,"",(E6-C6)/C6*100)</f>
        <v>0.30885455665746531</v>
      </c>
      <c r="H6" s="126">
        <v>16715.759999999998</v>
      </c>
      <c r="I6" s="126">
        <v>15145.75</v>
      </c>
      <c r="J6" s="126">
        <v>17884.96</v>
      </c>
      <c r="K6" s="126">
        <f t="shared" ref="K6:K37" si="2">(J6-H6)</f>
        <v>1169.2000000000007</v>
      </c>
      <c r="L6" s="127">
        <f>IF(H6=0,"",(J6-H6)/H6*100)</f>
        <v>6.9945967159136107</v>
      </c>
      <c r="M6" s="128">
        <f t="shared" ref="M6:M37" si="3">(H6/C6)*100</f>
        <v>80.907986898487465</v>
      </c>
      <c r="N6" s="128">
        <f t="shared" ref="N6:N37" si="4">(I6/D6)*100</f>
        <v>78.905197065674329</v>
      </c>
      <c r="O6" s="128">
        <f t="shared" ref="O6:O37" si="5">(J6/E6)*100</f>
        <v>86.300630862158982</v>
      </c>
      <c r="P6" s="76">
        <v>60</v>
      </c>
      <c r="Q6" s="78">
        <f t="shared" ref="Q6:Q37" si="6">(O6-M6)</f>
        <v>5.3926439636715173</v>
      </c>
      <c r="R6" s="195"/>
    </row>
    <row r="7" spans="1:18" x14ac:dyDescent="0.2">
      <c r="A7" s="76">
        <v>2</v>
      </c>
      <c r="B7" s="77" t="s">
        <v>15</v>
      </c>
      <c r="C7" s="126">
        <v>7328.95</v>
      </c>
      <c r="D7" s="126">
        <v>6036.72</v>
      </c>
      <c r="E7" s="126">
        <v>6315.49</v>
      </c>
      <c r="F7" s="126">
        <f t="shared" si="1"/>
        <v>-1013.46</v>
      </c>
      <c r="G7" s="127">
        <f t="shared" ref="G7:G60" si="7">IF(C7=0,"",(E7-C7)/C7*100)</f>
        <v>-13.828174567980408</v>
      </c>
      <c r="H7" s="126">
        <v>7682.01</v>
      </c>
      <c r="I7" s="126">
        <v>6737.43</v>
      </c>
      <c r="J7" s="126">
        <v>7105.3</v>
      </c>
      <c r="K7" s="126">
        <f t="shared" si="2"/>
        <v>-576.71</v>
      </c>
      <c r="L7" s="127">
        <f t="shared" ref="L7:L60" si="8">IF(H7=0,"",(J7-H7)/H7*100)</f>
        <v>-7.5072799957302845</v>
      </c>
      <c r="M7" s="128">
        <f t="shared" si="3"/>
        <v>104.81733399736662</v>
      </c>
      <c r="N7" s="128">
        <f t="shared" si="4"/>
        <v>111.60746233053712</v>
      </c>
      <c r="O7" s="128">
        <f t="shared" si="5"/>
        <v>112.50591798894465</v>
      </c>
      <c r="P7" s="76">
        <v>60</v>
      </c>
      <c r="Q7" s="78">
        <f t="shared" si="6"/>
        <v>7.6885839915780281</v>
      </c>
      <c r="R7" s="195"/>
    </row>
    <row r="8" spans="1:18" x14ac:dyDescent="0.2">
      <c r="A8" s="76">
        <v>3</v>
      </c>
      <c r="B8" s="77" t="s">
        <v>16</v>
      </c>
      <c r="C8" s="126">
        <v>3942.9</v>
      </c>
      <c r="D8" s="126">
        <v>3481.93</v>
      </c>
      <c r="E8" s="126">
        <v>4169.5</v>
      </c>
      <c r="F8" s="126">
        <f t="shared" si="1"/>
        <v>226.59999999999991</v>
      </c>
      <c r="G8" s="127">
        <f t="shared" si="7"/>
        <v>5.747038981460344</v>
      </c>
      <c r="H8" s="126">
        <v>2503.66</v>
      </c>
      <c r="I8" s="126">
        <v>2549.85</v>
      </c>
      <c r="J8" s="126">
        <v>2646.89</v>
      </c>
      <c r="K8" s="126">
        <f t="shared" si="2"/>
        <v>143.23000000000002</v>
      </c>
      <c r="L8" s="127">
        <f t="shared" si="8"/>
        <v>5.7208247126207246</v>
      </c>
      <c r="M8" s="128">
        <f t="shared" si="3"/>
        <v>63.497932993481953</v>
      </c>
      <c r="N8" s="128">
        <f t="shared" si="4"/>
        <v>73.230938014262208</v>
      </c>
      <c r="O8" s="128">
        <f t="shared" si="5"/>
        <v>63.482192109365634</v>
      </c>
      <c r="P8" s="76">
        <v>60</v>
      </c>
      <c r="Q8" s="78">
        <f t="shared" si="6"/>
        <v>-1.5740884116318909E-2</v>
      </c>
      <c r="R8" s="195"/>
    </row>
    <row r="9" spans="1:18" x14ac:dyDescent="0.2">
      <c r="A9" s="76">
        <v>4</v>
      </c>
      <c r="B9" s="77" t="s">
        <v>17</v>
      </c>
      <c r="C9" s="126">
        <v>6184.02</v>
      </c>
      <c r="D9" s="126">
        <v>5194.21</v>
      </c>
      <c r="E9" s="126">
        <v>5830.96</v>
      </c>
      <c r="F9" s="126">
        <f t="shared" si="1"/>
        <v>-353.0600000000004</v>
      </c>
      <c r="G9" s="127">
        <f t="shared" si="7"/>
        <v>-5.7092312120594757</v>
      </c>
      <c r="H9" s="126">
        <v>5369.2500000000009</v>
      </c>
      <c r="I9" s="126">
        <v>5322.5</v>
      </c>
      <c r="J9" s="126">
        <v>5622.65</v>
      </c>
      <c r="K9" s="126">
        <f t="shared" si="2"/>
        <v>253.39999999999873</v>
      </c>
      <c r="L9" s="127">
        <f t="shared" si="8"/>
        <v>4.7194673371513467</v>
      </c>
      <c r="M9" s="128">
        <f t="shared" si="3"/>
        <v>86.824589829916462</v>
      </c>
      <c r="N9" s="128">
        <f t="shared" si="4"/>
        <v>102.46986548483792</v>
      </c>
      <c r="O9" s="128">
        <f t="shared" si="5"/>
        <v>96.427517938727064</v>
      </c>
      <c r="P9" s="76">
        <v>60</v>
      </c>
      <c r="Q9" s="78">
        <f t="shared" si="6"/>
        <v>9.6029281088106018</v>
      </c>
      <c r="R9" s="195"/>
    </row>
    <row r="10" spans="1:18" x14ac:dyDescent="0.2">
      <c r="A10" s="76">
        <v>5</v>
      </c>
      <c r="B10" s="77" t="s">
        <v>18</v>
      </c>
      <c r="C10" s="126">
        <v>12438.68</v>
      </c>
      <c r="D10" s="126">
        <v>12023.87</v>
      </c>
      <c r="E10" s="126">
        <v>12744.41</v>
      </c>
      <c r="F10" s="126">
        <f t="shared" si="1"/>
        <v>305.72999999999956</v>
      </c>
      <c r="G10" s="127">
        <f t="shared" si="7"/>
        <v>2.4578974617885465</v>
      </c>
      <c r="H10" s="126">
        <v>5128.9599999999991</v>
      </c>
      <c r="I10" s="126">
        <v>5875.1399999999994</v>
      </c>
      <c r="J10" s="126">
        <v>5430.26</v>
      </c>
      <c r="K10" s="126">
        <f t="shared" si="2"/>
        <v>301.30000000000109</v>
      </c>
      <c r="L10" s="127">
        <f t="shared" si="8"/>
        <v>5.8744852757674293</v>
      </c>
      <c r="M10" s="128">
        <f t="shared" si="3"/>
        <v>41.233957300935458</v>
      </c>
      <c r="N10" s="128">
        <f t="shared" si="4"/>
        <v>48.862304732170244</v>
      </c>
      <c r="O10" s="128">
        <f t="shared" si="5"/>
        <v>42.608955612696079</v>
      </c>
      <c r="P10" s="76">
        <v>60</v>
      </c>
      <c r="Q10" s="78">
        <f t="shared" si="6"/>
        <v>1.3749983117606206</v>
      </c>
      <c r="R10" s="195"/>
    </row>
    <row r="11" spans="1:18" x14ac:dyDescent="0.2">
      <c r="A11" s="76">
        <v>6</v>
      </c>
      <c r="B11" s="77" t="s">
        <v>19</v>
      </c>
      <c r="C11" s="126">
        <v>5543.14</v>
      </c>
      <c r="D11" s="126">
        <v>5192.1400000000003</v>
      </c>
      <c r="E11" s="126">
        <v>5821.74</v>
      </c>
      <c r="F11" s="126">
        <f t="shared" si="1"/>
        <v>278.59999999999945</v>
      </c>
      <c r="G11" s="127">
        <f t="shared" si="7"/>
        <v>5.0260321767084983</v>
      </c>
      <c r="H11" s="126">
        <v>4957.6900000000005</v>
      </c>
      <c r="I11" s="126">
        <v>5823.14</v>
      </c>
      <c r="J11" s="126">
        <v>5545.25</v>
      </c>
      <c r="K11" s="126">
        <f t="shared" si="2"/>
        <v>587.55999999999949</v>
      </c>
      <c r="L11" s="127">
        <f t="shared" si="8"/>
        <v>11.851487285409121</v>
      </c>
      <c r="M11" s="128">
        <f t="shared" si="3"/>
        <v>89.438296705477399</v>
      </c>
      <c r="N11" s="128">
        <f t="shared" si="4"/>
        <v>112.15298508899991</v>
      </c>
      <c r="O11" s="128">
        <f t="shared" si="5"/>
        <v>95.250732598845019</v>
      </c>
      <c r="P11" s="76">
        <v>60</v>
      </c>
      <c r="Q11" s="78">
        <f t="shared" si="6"/>
        <v>5.8124358933676206</v>
      </c>
      <c r="R11" s="195"/>
    </row>
    <row r="12" spans="1:18" x14ac:dyDescent="0.2">
      <c r="A12" s="76">
        <v>7</v>
      </c>
      <c r="B12" s="77" t="s">
        <v>20</v>
      </c>
      <c r="C12" s="126">
        <v>1357.68</v>
      </c>
      <c r="D12" s="126">
        <v>1378.13</v>
      </c>
      <c r="E12" s="126">
        <v>1451.56</v>
      </c>
      <c r="F12" s="126">
        <f t="shared" si="1"/>
        <v>93.879999999999882</v>
      </c>
      <c r="G12" s="127">
        <f t="shared" si="7"/>
        <v>6.9147369041305664</v>
      </c>
      <c r="H12" s="126">
        <v>963.92000000000007</v>
      </c>
      <c r="I12" s="126">
        <v>1334.29</v>
      </c>
      <c r="J12" s="126">
        <v>2986.4900000000002</v>
      </c>
      <c r="K12" s="126">
        <f t="shared" si="2"/>
        <v>2022.5700000000002</v>
      </c>
      <c r="L12" s="127">
        <f t="shared" si="8"/>
        <v>209.8275790522035</v>
      </c>
      <c r="M12" s="128">
        <f t="shared" si="3"/>
        <v>70.997584114076957</v>
      </c>
      <c r="N12" s="128">
        <f t="shared" si="4"/>
        <v>96.818877754638521</v>
      </c>
      <c r="O12" s="128">
        <f t="shared" si="5"/>
        <v>205.74347598445812</v>
      </c>
      <c r="P12" s="76">
        <v>60</v>
      </c>
      <c r="Q12" s="78">
        <f t="shared" si="6"/>
        <v>134.74589187038117</v>
      </c>
      <c r="R12" s="195"/>
    </row>
    <row r="13" spans="1:18" x14ac:dyDescent="0.2">
      <c r="A13" s="76">
        <v>8</v>
      </c>
      <c r="B13" s="77" t="s">
        <v>21</v>
      </c>
      <c r="C13" s="126">
        <v>805.81</v>
      </c>
      <c r="D13" s="126">
        <v>701.88</v>
      </c>
      <c r="E13" s="126">
        <v>819.98</v>
      </c>
      <c r="F13" s="126">
        <f t="shared" si="1"/>
        <v>14.170000000000073</v>
      </c>
      <c r="G13" s="127">
        <f t="shared" si="7"/>
        <v>1.7584790459289501</v>
      </c>
      <c r="H13" s="126">
        <v>374.78999999999996</v>
      </c>
      <c r="I13" s="126">
        <v>284.14</v>
      </c>
      <c r="J13" s="126">
        <v>502.32</v>
      </c>
      <c r="K13" s="126">
        <f t="shared" si="2"/>
        <v>127.53000000000003</v>
      </c>
      <c r="L13" s="127">
        <f t="shared" si="8"/>
        <v>34.027055150884507</v>
      </c>
      <c r="M13" s="128">
        <f t="shared" si="3"/>
        <v>46.510964123056304</v>
      </c>
      <c r="N13" s="128">
        <f t="shared" si="4"/>
        <v>40.482703596056304</v>
      </c>
      <c r="O13" s="128">
        <f t="shared" si="5"/>
        <v>61.260030732456883</v>
      </c>
      <c r="P13" s="76">
        <v>60</v>
      </c>
      <c r="Q13" s="78">
        <f t="shared" si="6"/>
        <v>14.749066609400579</v>
      </c>
      <c r="R13" s="195"/>
    </row>
    <row r="14" spans="1:18" x14ac:dyDescent="0.2">
      <c r="A14" s="76">
        <v>9</v>
      </c>
      <c r="B14" s="77" t="s">
        <v>22</v>
      </c>
      <c r="C14" s="126">
        <v>19955.47</v>
      </c>
      <c r="D14" s="126">
        <v>16579.849999999999</v>
      </c>
      <c r="E14" s="126">
        <v>18589.170000000002</v>
      </c>
      <c r="F14" s="126">
        <f t="shared" si="1"/>
        <v>-1366.2999999999993</v>
      </c>
      <c r="G14" s="127">
        <f t="shared" si="7"/>
        <v>-6.8467442761308011</v>
      </c>
      <c r="H14" s="126">
        <v>18859.64</v>
      </c>
      <c r="I14" s="126">
        <v>17281.010000000002</v>
      </c>
      <c r="J14" s="126">
        <v>23844.35</v>
      </c>
      <c r="K14" s="126">
        <f t="shared" si="2"/>
        <v>4984.7099999999991</v>
      </c>
      <c r="L14" s="127">
        <f t="shared" si="8"/>
        <v>26.430568133856209</v>
      </c>
      <c r="M14" s="128">
        <f t="shared" si="3"/>
        <v>94.508623450111656</v>
      </c>
      <c r="N14" s="128">
        <f t="shared" si="4"/>
        <v>104.22898880267314</v>
      </c>
      <c r="O14" s="128">
        <f t="shared" si="5"/>
        <v>128.27011641724721</v>
      </c>
      <c r="P14" s="76">
        <v>60</v>
      </c>
      <c r="Q14" s="78">
        <f t="shared" si="6"/>
        <v>33.761492967135553</v>
      </c>
      <c r="R14" s="195"/>
    </row>
    <row r="15" spans="1:18" x14ac:dyDescent="0.2">
      <c r="A15" s="76">
        <v>10</v>
      </c>
      <c r="B15" s="77" t="s">
        <v>23</v>
      </c>
      <c r="C15" s="126">
        <v>84402.79</v>
      </c>
      <c r="D15" s="126">
        <v>81721.86</v>
      </c>
      <c r="E15" s="126">
        <v>90324.540000000008</v>
      </c>
      <c r="F15" s="126">
        <f t="shared" si="1"/>
        <v>5921.7500000000146</v>
      </c>
      <c r="G15" s="127">
        <f t="shared" si="7"/>
        <v>7.0160595402118995</v>
      </c>
      <c r="H15" s="126">
        <v>58655.149999999994</v>
      </c>
      <c r="I15" s="126">
        <v>53224.44</v>
      </c>
      <c r="J15" s="126">
        <v>59147.56</v>
      </c>
      <c r="K15" s="126">
        <f t="shared" si="2"/>
        <v>492.41000000000349</v>
      </c>
      <c r="L15" s="127">
        <f t="shared" si="8"/>
        <v>0.83950002685186809</v>
      </c>
      <c r="M15" s="128">
        <f t="shared" si="3"/>
        <v>69.49432595770827</v>
      </c>
      <c r="N15" s="128">
        <f t="shared" si="4"/>
        <v>65.128767260069708</v>
      </c>
      <c r="O15" s="128">
        <f t="shared" si="5"/>
        <v>65.48337804986329</v>
      </c>
      <c r="P15" s="76">
        <v>60</v>
      </c>
      <c r="Q15" s="78">
        <f t="shared" si="6"/>
        <v>-4.0109479078449795</v>
      </c>
      <c r="R15" s="195"/>
    </row>
    <row r="16" spans="1:18" x14ac:dyDescent="0.2">
      <c r="A16" s="76">
        <v>11</v>
      </c>
      <c r="B16" s="77" t="s">
        <v>24</v>
      </c>
      <c r="C16" s="126">
        <v>4741.4799999999996</v>
      </c>
      <c r="D16" s="126">
        <v>4581.32</v>
      </c>
      <c r="E16" s="126">
        <v>5232.51</v>
      </c>
      <c r="F16" s="126">
        <f t="shared" si="1"/>
        <v>491.03000000000065</v>
      </c>
      <c r="G16" s="127">
        <f t="shared" si="7"/>
        <v>10.356049166083178</v>
      </c>
      <c r="H16" s="126">
        <v>5545.1399999999994</v>
      </c>
      <c r="I16" s="126">
        <v>5152.3599999999997</v>
      </c>
      <c r="J16" s="126">
        <v>5095.59</v>
      </c>
      <c r="K16" s="126">
        <f t="shared" si="2"/>
        <v>-449.54999999999927</v>
      </c>
      <c r="L16" s="127">
        <f t="shared" si="8"/>
        <v>-8.1070991895605768</v>
      </c>
      <c r="M16" s="128">
        <f t="shared" si="3"/>
        <v>116.94956005297922</v>
      </c>
      <c r="N16" s="128">
        <f t="shared" si="4"/>
        <v>112.46452987348626</v>
      </c>
      <c r="O16" s="128">
        <f t="shared" si="5"/>
        <v>97.383282592866522</v>
      </c>
      <c r="P16" s="76">
        <v>60</v>
      </c>
      <c r="Q16" s="78">
        <f t="shared" si="6"/>
        <v>-19.566277460112701</v>
      </c>
      <c r="R16" s="195"/>
    </row>
    <row r="17" spans="1:18" x14ac:dyDescent="0.2">
      <c r="A17" s="76">
        <v>12</v>
      </c>
      <c r="B17" s="77" t="s">
        <v>25</v>
      </c>
      <c r="C17" s="126">
        <v>13518.71</v>
      </c>
      <c r="D17" s="126">
        <v>12479.52</v>
      </c>
      <c r="E17" s="126">
        <v>13532.83</v>
      </c>
      <c r="F17" s="126">
        <f t="shared" si="1"/>
        <v>14.1200000000008</v>
      </c>
      <c r="G17" s="127">
        <f t="shared" si="7"/>
        <v>0.10444783562929304</v>
      </c>
      <c r="H17" s="126">
        <v>7756.0199999999995</v>
      </c>
      <c r="I17" s="126">
        <v>6850.48</v>
      </c>
      <c r="J17" s="126">
        <v>8408.2999999999993</v>
      </c>
      <c r="K17" s="126">
        <f t="shared" si="2"/>
        <v>652.27999999999975</v>
      </c>
      <c r="L17" s="127">
        <f t="shared" si="8"/>
        <v>8.4099834709038888</v>
      </c>
      <c r="M17" s="128">
        <f t="shared" si="3"/>
        <v>57.372485984239617</v>
      </c>
      <c r="N17" s="128">
        <f t="shared" si="4"/>
        <v>54.89377796581919</v>
      </c>
      <c r="O17" s="128">
        <f t="shared" si="5"/>
        <v>62.132606409745769</v>
      </c>
      <c r="P17" s="76">
        <v>60</v>
      </c>
      <c r="Q17" s="78">
        <f t="shared" si="6"/>
        <v>4.7601204255061518</v>
      </c>
      <c r="R17" s="195"/>
    </row>
    <row r="18" spans="1:18" s="75" customFormat="1" x14ac:dyDescent="0.2">
      <c r="A18" s="197" t="s">
        <v>26</v>
      </c>
      <c r="B18" s="198"/>
      <c r="C18" s="129">
        <f>SUM(C6:C17)</f>
        <v>180879.84</v>
      </c>
      <c r="D18" s="129">
        <f>SUM(D6:D17)</f>
        <v>168566.30000000002</v>
      </c>
      <c r="E18" s="129">
        <v>185556.71000000002</v>
      </c>
      <c r="F18" s="129">
        <f t="shared" si="1"/>
        <v>4676.8700000000244</v>
      </c>
      <c r="G18" s="130">
        <f t="shared" si="7"/>
        <v>2.5856225879014625</v>
      </c>
      <c r="H18" s="129">
        <v>134511.99</v>
      </c>
      <c r="I18" s="129">
        <v>125580.53</v>
      </c>
      <c r="J18" s="129">
        <v>144219.91999999998</v>
      </c>
      <c r="K18" s="129">
        <f t="shared" si="2"/>
        <v>9707.929999999993</v>
      </c>
      <c r="L18" s="130">
        <f t="shared" si="8"/>
        <v>7.2171484489969959</v>
      </c>
      <c r="M18" s="131">
        <f t="shared" si="3"/>
        <v>74.365385329841075</v>
      </c>
      <c r="N18" s="131">
        <f t="shared" si="4"/>
        <v>74.499191119458629</v>
      </c>
      <c r="O18" s="131">
        <f t="shared" si="5"/>
        <v>77.722826622653514</v>
      </c>
      <c r="P18" s="79">
        <v>60</v>
      </c>
      <c r="Q18" s="79">
        <f t="shared" si="6"/>
        <v>3.3574412928124389</v>
      </c>
      <c r="R18" s="196"/>
    </row>
    <row r="19" spans="1:18" x14ac:dyDescent="0.2">
      <c r="A19" s="76">
        <v>13</v>
      </c>
      <c r="B19" s="77" t="s">
        <v>27</v>
      </c>
      <c r="C19" s="126">
        <v>15530.1</v>
      </c>
      <c r="D19" s="126">
        <v>12815.17</v>
      </c>
      <c r="E19" s="126">
        <v>15140.73</v>
      </c>
      <c r="F19" s="126">
        <f t="shared" si="1"/>
        <v>-389.3700000000008</v>
      </c>
      <c r="G19" s="127">
        <f t="shared" si="7"/>
        <v>-2.5071957038267674</v>
      </c>
      <c r="H19" s="126">
        <v>11407.650000000001</v>
      </c>
      <c r="I19" s="126">
        <v>10481.130000000001</v>
      </c>
      <c r="J19" s="126">
        <v>12133.94</v>
      </c>
      <c r="K19" s="126">
        <f t="shared" si="2"/>
        <v>726.28999999999905</v>
      </c>
      <c r="L19" s="127">
        <f t="shared" si="8"/>
        <v>6.3666925265063261</v>
      </c>
      <c r="M19" s="128">
        <f t="shared" si="3"/>
        <v>73.455096876388438</v>
      </c>
      <c r="N19" s="128">
        <f t="shared" si="4"/>
        <v>81.786897871819107</v>
      </c>
      <c r="O19" s="128">
        <f t="shared" si="5"/>
        <v>80.14105000221258</v>
      </c>
      <c r="P19" s="76">
        <v>60</v>
      </c>
      <c r="Q19" s="78">
        <f t="shared" si="6"/>
        <v>6.6859531258241418</v>
      </c>
      <c r="R19" s="195"/>
    </row>
    <row r="20" spans="1:18" x14ac:dyDescent="0.2">
      <c r="A20" s="76">
        <v>14</v>
      </c>
      <c r="B20" s="77" t="s">
        <v>28</v>
      </c>
      <c r="C20" s="126">
        <v>3029.83</v>
      </c>
      <c r="D20" s="126">
        <v>2559.62</v>
      </c>
      <c r="E20" s="126">
        <v>2152.88</v>
      </c>
      <c r="F20" s="126">
        <f t="shared" si="1"/>
        <v>-876.94999999999982</v>
      </c>
      <c r="G20" s="127">
        <f t="shared" si="7"/>
        <v>-28.94386813781631</v>
      </c>
      <c r="H20" s="126">
        <v>2201.5500000000002</v>
      </c>
      <c r="I20" s="126">
        <v>2038.67</v>
      </c>
      <c r="J20" s="126">
        <v>2141.86</v>
      </c>
      <c r="K20" s="126">
        <f t="shared" si="2"/>
        <v>-59.690000000000055</v>
      </c>
      <c r="L20" s="127">
        <f t="shared" si="8"/>
        <v>-2.7112716040971154</v>
      </c>
      <c r="M20" s="128">
        <f t="shared" si="3"/>
        <v>72.662492615097236</v>
      </c>
      <c r="N20" s="128">
        <f t="shared" si="4"/>
        <v>79.647369531414824</v>
      </c>
      <c r="O20" s="128">
        <f t="shared" si="5"/>
        <v>99.488127531492694</v>
      </c>
      <c r="P20" s="76">
        <v>60</v>
      </c>
      <c r="Q20" s="78">
        <f t="shared" si="6"/>
        <v>26.825634916395458</v>
      </c>
      <c r="R20" s="195"/>
    </row>
    <row r="21" spans="1:18" x14ac:dyDescent="0.2">
      <c r="A21" s="76">
        <v>15</v>
      </c>
      <c r="B21" s="77" t="s">
        <v>29</v>
      </c>
      <c r="C21" s="126">
        <v>61.75</v>
      </c>
      <c r="D21" s="126">
        <v>44.04</v>
      </c>
      <c r="E21" s="126">
        <v>81.599999999999994</v>
      </c>
      <c r="F21" s="126">
        <f t="shared" si="1"/>
        <v>19.849999999999994</v>
      </c>
      <c r="G21" s="127">
        <f t="shared" si="7"/>
        <v>32.14574898785424</v>
      </c>
      <c r="H21" s="126">
        <v>179.99</v>
      </c>
      <c r="I21" s="126">
        <v>150.04000000000002</v>
      </c>
      <c r="J21" s="126">
        <v>220.58</v>
      </c>
      <c r="K21" s="126">
        <f t="shared" si="2"/>
        <v>40.590000000000003</v>
      </c>
      <c r="L21" s="127">
        <f t="shared" si="8"/>
        <v>22.551252847380411</v>
      </c>
      <c r="M21" s="128">
        <f t="shared" si="3"/>
        <v>291.4817813765182</v>
      </c>
      <c r="N21" s="128">
        <f t="shared" si="4"/>
        <v>340.69028156221623</v>
      </c>
      <c r="O21" s="128">
        <f t="shared" si="5"/>
        <v>270.31862745098044</v>
      </c>
      <c r="P21" s="76">
        <v>60</v>
      </c>
      <c r="Q21" s="78">
        <f t="shared" si="6"/>
        <v>-21.163153925537756</v>
      </c>
      <c r="R21" s="195"/>
    </row>
    <row r="22" spans="1:18" x14ac:dyDescent="0.2">
      <c r="A22" s="76">
        <v>16</v>
      </c>
      <c r="B22" s="77" t="s">
        <v>30</v>
      </c>
      <c r="C22" s="126">
        <v>656.72</v>
      </c>
      <c r="D22" s="126">
        <v>405.39</v>
      </c>
      <c r="E22" s="126">
        <v>537.12</v>
      </c>
      <c r="F22" s="126">
        <f t="shared" si="1"/>
        <v>-119.60000000000002</v>
      </c>
      <c r="G22" s="127">
        <f t="shared" si="7"/>
        <v>-18.211718845169937</v>
      </c>
      <c r="H22" s="126">
        <v>403.86</v>
      </c>
      <c r="I22" s="126">
        <v>374.59000000000003</v>
      </c>
      <c r="J22" s="126">
        <v>416.02</v>
      </c>
      <c r="K22" s="126">
        <f t="shared" si="2"/>
        <v>12.159999999999968</v>
      </c>
      <c r="L22" s="127">
        <f t="shared" si="8"/>
        <v>3.0109443866686396</v>
      </c>
      <c r="M22" s="128">
        <f t="shared" si="3"/>
        <v>61.496528200755264</v>
      </c>
      <c r="N22" s="128">
        <f t="shared" si="4"/>
        <v>92.402377957029046</v>
      </c>
      <c r="O22" s="128">
        <f t="shared" si="5"/>
        <v>77.453827822460525</v>
      </c>
      <c r="P22" s="76">
        <v>60</v>
      </c>
      <c r="Q22" s="78">
        <f t="shared" si="6"/>
        <v>15.957299621705261</v>
      </c>
      <c r="R22" s="195"/>
    </row>
    <row r="23" spans="1:18" x14ac:dyDescent="0.2">
      <c r="A23" s="76">
        <v>17</v>
      </c>
      <c r="B23" s="77" t="s">
        <v>31</v>
      </c>
      <c r="C23" s="126">
        <v>410.85</v>
      </c>
      <c r="D23" s="126">
        <v>291.41000000000003</v>
      </c>
      <c r="E23" s="126">
        <v>393.48</v>
      </c>
      <c r="F23" s="126">
        <f t="shared" si="1"/>
        <v>-17.370000000000005</v>
      </c>
      <c r="G23" s="127">
        <f t="shared" si="7"/>
        <v>-4.2278203723986865</v>
      </c>
      <c r="H23" s="126">
        <v>667.33999999999992</v>
      </c>
      <c r="I23" s="126">
        <v>490.35</v>
      </c>
      <c r="J23" s="126">
        <v>609.01</v>
      </c>
      <c r="K23" s="126">
        <f t="shared" si="2"/>
        <v>-58.329999999999927</v>
      </c>
      <c r="L23" s="127">
        <f t="shared" si="8"/>
        <v>-8.740671921359418</v>
      </c>
      <c r="M23" s="128">
        <f t="shared" si="3"/>
        <v>162.42911038091759</v>
      </c>
      <c r="N23" s="128">
        <f t="shared" si="4"/>
        <v>168.26807590679797</v>
      </c>
      <c r="O23" s="128">
        <f t="shared" si="5"/>
        <v>154.77533800955575</v>
      </c>
      <c r="P23" s="76">
        <v>60</v>
      </c>
      <c r="Q23" s="78">
        <f t="shared" si="6"/>
        <v>-7.6537723713618391</v>
      </c>
      <c r="R23" s="195"/>
    </row>
    <row r="24" spans="1:18" x14ac:dyDescent="0.2">
      <c r="A24" s="76">
        <v>18</v>
      </c>
      <c r="B24" s="77" t="s">
        <v>32</v>
      </c>
      <c r="C24" s="126">
        <v>19120.71</v>
      </c>
      <c r="D24" s="126">
        <v>16254.86</v>
      </c>
      <c r="E24" s="126">
        <v>20511.18</v>
      </c>
      <c r="F24" s="126">
        <f t="shared" si="1"/>
        <v>1390.4700000000012</v>
      </c>
      <c r="G24" s="127">
        <f t="shared" si="7"/>
        <v>7.2720625960019323</v>
      </c>
      <c r="H24" s="126">
        <v>27680.489999999998</v>
      </c>
      <c r="I24" s="126">
        <v>24664.720000000001</v>
      </c>
      <c r="J24" s="126">
        <v>29088.87</v>
      </c>
      <c r="K24" s="126">
        <f t="shared" si="2"/>
        <v>1408.380000000001</v>
      </c>
      <c r="L24" s="127">
        <f t="shared" si="8"/>
        <v>5.087987965530961</v>
      </c>
      <c r="M24" s="128">
        <f t="shared" si="3"/>
        <v>144.76706147418165</v>
      </c>
      <c r="N24" s="128">
        <f t="shared" si="4"/>
        <v>151.73751111975128</v>
      </c>
      <c r="O24" s="128">
        <f t="shared" si="5"/>
        <v>141.81958327117209</v>
      </c>
      <c r="P24" s="76">
        <v>60</v>
      </c>
      <c r="Q24" s="78">
        <f t="shared" si="6"/>
        <v>-2.9474782030095525</v>
      </c>
      <c r="R24" s="195"/>
    </row>
    <row r="25" spans="1:18" x14ac:dyDescent="0.2">
      <c r="A25" s="76">
        <v>19</v>
      </c>
      <c r="B25" s="77" t="s">
        <v>33</v>
      </c>
      <c r="C25" s="126">
        <v>16476.400000000001</v>
      </c>
      <c r="D25" s="126">
        <v>13613.71</v>
      </c>
      <c r="E25" s="126">
        <v>14769.289999999999</v>
      </c>
      <c r="F25" s="126">
        <f t="shared" si="1"/>
        <v>-1707.1100000000024</v>
      </c>
      <c r="G25" s="127">
        <f t="shared" si="7"/>
        <v>-10.360940496710461</v>
      </c>
      <c r="H25" s="126">
        <v>14371.130000000001</v>
      </c>
      <c r="I25" s="126">
        <v>12850.01</v>
      </c>
      <c r="J25" s="126">
        <v>15004.539999999999</v>
      </c>
      <c r="K25" s="126">
        <f t="shared" si="2"/>
        <v>633.40999999999804</v>
      </c>
      <c r="L25" s="127">
        <f t="shared" si="8"/>
        <v>4.4075170150155065</v>
      </c>
      <c r="M25" s="128">
        <f t="shared" si="3"/>
        <v>87.222512199266831</v>
      </c>
      <c r="N25" s="128">
        <f t="shared" si="4"/>
        <v>94.390213982815865</v>
      </c>
      <c r="O25" s="128">
        <f t="shared" si="5"/>
        <v>101.59283215374606</v>
      </c>
      <c r="P25" s="76">
        <v>60</v>
      </c>
      <c r="Q25" s="78">
        <f t="shared" si="6"/>
        <v>14.370319954479228</v>
      </c>
      <c r="R25" s="195"/>
    </row>
    <row r="26" spans="1:18" x14ac:dyDescent="0.2">
      <c r="A26" s="76">
        <v>20</v>
      </c>
      <c r="B26" s="77" t="s">
        <v>34</v>
      </c>
      <c r="C26" s="126">
        <v>9609.17</v>
      </c>
      <c r="D26" s="126">
        <v>6401.66</v>
      </c>
      <c r="E26" s="126">
        <v>8808.07</v>
      </c>
      <c r="F26" s="126">
        <f t="shared" si="1"/>
        <v>-801.10000000000036</v>
      </c>
      <c r="G26" s="127">
        <f t="shared" si="7"/>
        <v>-8.3368282588402582</v>
      </c>
      <c r="H26" s="126">
        <v>6575.71</v>
      </c>
      <c r="I26" s="126">
        <v>4495.2199999999993</v>
      </c>
      <c r="J26" s="126">
        <v>6474.82</v>
      </c>
      <c r="K26" s="126">
        <f t="shared" si="2"/>
        <v>-100.89000000000033</v>
      </c>
      <c r="L26" s="127">
        <f t="shared" si="8"/>
        <v>-1.5342829899737112</v>
      </c>
      <c r="M26" s="128">
        <f t="shared" si="3"/>
        <v>68.431612719933142</v>
      </c>
      <c r="N26" s="128">
        <f t="shared" si="4"/>
        <v>70.219599291433781</v>
      </c>
      <c r="O26" s="128">
        <f t="shared" si="5"/>
        <v>73.510087908020722</v>
      </c>
      <c r="P26" s="76">
        <v>60</v>
      </c>
      <c r="Q26" s="78">
        <f t="shared" si="6"/>
        <v>5.0784751880875802</v>
      </c>
      <c r="R26" s="195"/>
    </row>
    <row r="27" spans="1:18" x14ac:dyDescent="0.2">
      <c r="A27" s="76">
        <v>21</v>
      </c>
      <c r="B27" s="77" t="s">
        <v>35</v>
      </c>
      <c r="C27" s="126">
        <v>4628.7</v>
      </c>
      <c r="D27" s="126">
        <v>3850.7</v>
      </c>
      <c r="E27" s="126">
        <v>4611.6200000000008</v>
      </c>
      <c r="F27" s="126">
        <f t="shared" si="1"/>
        <v>-17.079999999999018</v>
      </c>
      <c r="G27" s="127">
        <f t="shared" si="7"/>
        <v>-0.36900209562077946</v>
      </c>
      <c r="H27" s="126">
        <v>2855.58</v>
      </c>
      <c r="I27" s="126">
        <v>2569.16</v>
      </c>
      <c r="J27" s="126">
        <v>3095.19</v>
      </c>
      <c r="K27" s="126">
        <f t="shared" si="2"/>
        <v>239.61000000000013</v>
      </c>
      <c r="L27" s="127">
        <f t="shared" si="8"/>
        <v>8.3909398440947243</v>
      </c>
      <c r="M27" s="128">
        <f t="shared" si="3"/>
        <v>61.692915937520254</v>
      </c>
      <c r="N27" s="128">
        <f t="shared" si="4"/>
        <v>66.719297790012206</v>
      </c>
      <c r="O27" s="128">
        <f t="shared" si="5"/>
        <v>67.117195258932867</v>
      </c>
      <c r="P27" s="76">
        <v>60</v>
      </c>
      <c r="Q27" s="78">
        <f t="shared" si="6"/>
        <v>5.4242793214126124</v>
      </c>
      <c r="R27" s="195"/>
    </row>
    <row r="28" spans="1:18" x14ac:dyDescent="0.2">
      <c r="A28" s="76">
        <v>22</v>
      </c>
      <c r="B28" s="77" t="s">
        <v>36</v>
      </c>
      <c r="C28" s="126">
        <v>6098.5</v>
      </c>
      <c r="D28" s="126">
        <v>5244.92</v>
      </c>
      <c r="E28" s="126">
        <v>5429.39</v>
      </c>
      <c r="F28" s="126">
        <f t="shared" si="1"/>
        <v>-669.10999999999967</v>
      </c>
      <c r="G28" s="127">
        <f t="shared" si="7"/>
        <v>-10.971714355989173</v>
      </c>
      <c r="H28" s="126">
        <v>5306.01</v>
      </c>
      <c r="I28" s="126">
        <v>5431.73</v>
      </c>
      <c r="J28" s="126">
        <v>5057.6900000000005</v>
      </c>
      <c r="K28" s="126">
        <f t="shared" si="2"/>
        <v>-248.31999999999971</v>
      </c>
      <c r="L28" s="127">
        <f t="shared" si="8"/>
        <v>-4.6799761025704756</v>
      </c>
      <c r="M28" s="128">
        <f t="shared" si="3"/>
        <v>87.005165204558494</v>
      </c>
      <c r="N28" s="128">
        <f t="shared" si="4"/>
        <v>103.56173211412185</v>
      </c>
      <c r="O28" s="128">
        <f t="shared" si="5"/>
        <v>93.153927052578652</v>
      </c>
      <c r="P28" s="76">
        <v>60</v>
      </c>
      <c r="Q28" s="78">
        <f t="shared" si="6"/>
        <v>6.1487618480201576</v>
      </c>
      <c r="R28" s="195"/>
    </row>
    <row r="29" spans="1:18" x14ac:dyDescent="0.2">
      <c r="A29" s="76">
        <v>23</v>
      </c>
      <c r="B29" s="77" t="s">
        <v>37</v>
      </c>
      <c r="C29" s="126">
        <v>36.11</v>
      </c>
      <c r="D29" s="126">
        <v>33.11</v>
      </c>
      <c r="E29" s="126">
        <v>38.32</v>
      </c>
      <c r="F29" s="126">
        <f t="shared" si="1"/>
        <v>2.2100000000000009</v>
      </c>
      <c r="G29" s="127">
        <f t="shared" si="7"/>
        <v>6.1201883134865716</v>
      </c>
      <c r="H29" s="126">
        <v>27.27</v>
      </c>
      <c r="I29" s="126">
        <v>24.34</v>
      </c>
      <c r="J29" s="126">
        <v>53.92</v>
      </c>
      <c r="K29" s="126">
        <f t="shared" si="2"/>
        <v>26.650000000000002</v>
      </c>
      <c r="L29" s="127">
        <f t="shared" si="8"/>
        <v>97.72643931059774</v>
      </c>
      <c r="M29" s="128">
        <f t="shared" si="3"/>
        <v>75.519246746053724</v>
      </c>
      <c r="N29" s="128">
        <f t="shared" si="4"/>
        <v>73.512533977650264</v>
      </c>
      <c r="O29" s="128">
        <f t="shared" si="5"/>
        <v>140.7098121085595</v>
      </c>
      <c r="P29" s="76">
        <v>60</v>
      </c>
      <c r="Q29" s="78">
        <f t="shared" si="6"/>
        <v>65.190565362505779</v>
      </c>
      <c r="R29" s="195"/>
    </row>
    <row r="30" spans="1:18" x14ac:dyDescent="0.2">
      <c r="A30" s="76">
        <v>24</v>
      </c>
      <c r="B30" s="77" t="s">
        <v>38</v>
      </c>
      <c r="C30" s="126">
        <v>439.17</v>
      </c>
      <c r="D30" s="126">
        <v>448.1</v>
      </c>
      <c r="E30" s="126">
        <v>454.58</v>
      </c>
      <c r="F30" s="126">
        <f t="shared" si="1"/>
        <v>15.409999999999968</v>
      </c>
      <c r="G30" s="127">
        <f t="shared" si="7"/>
        <v>3.508891773117464</v>
      </c>
      <c r="H30" s="126">
        <v>371.34999999999997</v>
      </c>
      <c r="I30" s="126">
        <v>403.70000000000005</v>
      </c>
      <c r="J30" s="126">
        <v>283.26</v>
      </c>
      <c r="K30" s="126">
        <f t="shared" si="2"/>
        <v>-88.089999999999975</v>
      </c>
      <c r="L30" s="127">
        <f t="shared" si="8"/>
        <v>-23.721556483102191</v>
      </c>
      <c r="M30" s="128">
        <f t="shared" si="3"/>
        <v>84.557232962178645</v>
      </c>
      <c r="N30" s="128">
        <f t="shared" si="4"/>
        <v>90.091497433608581</v>
      </c>
      <c r="O30" s="128">
        <f t="shared" si="5"/>
        <v>62.312464252716794</v>
      </c>
      <c r="P30" s="76">
        <v>60</v>
      </c>
      <c r="Q30" s="78">
        <f t="shared" si="6"/>
        <v>-22.244768709461852</v>
      </c>
      <c r="R30" s="195"/>
    </row>
    <row r="31" spans="1:18" x14ac:dyDescent="0.2">
      <c r="A31" s="76">
        <v>25</v>
      </c>
      <c r="B31" s="77" t="s">
        <v>39</v>
      </c>
      <c r="C31" s="126">
        <v>47.06</v>
      </c>
      <c r="D31" s="126">
        <v>45.24</v>
      </c>
      <c r="E31" s="126">
        <v>53.14</v>
      </c>
      <c r="F31" s="126">
        <f t="shared" si="1"/>
        <v>6.0799999999999983</v>
      </c>
      <c r="G31" s="127">
        <f t="shared" si="7"/>
        <v>12.919677008074796</v>
      </c>
      <c r="H31" s="126">
        <v>10.540000000000001</v>
      </c>
      <c r="I31" s="126">
        <v>10.239999999999998</v>
      </c>
      <c r="J31" s="126">
        <v>11.71</v>
      </c>
      <c r="K31" s="126">
        <f t="shared" si="2"/>
        <v>1.17</v>
      </c>
      <c r="L31" s="127">
        <f t="shared" si="8"/>
        <v>11.100569259962048</v>
      </c>
      <c r="M31" s="128">
        <f t="shared" si="3"/>
        <v>22.39694007649809</v>
      </c>
      <c r="N31" s="128">
        <f t="shared" si="4"/>
        <v>22.634836427939874</v>
      </c>
      <c r="O31" s="128">
        <f t="shared" si="5"/>
        <v>22.036130974783593</v>
      </c>
      <c r="P31" s="76">
        <v>60</v>
      </c>
      <c r="Q31" s="78">
        <f t="shared" si="6"/>
        <v>-0.36080910171449787</v>
      </c>
      <c r="R31" s="195"/>
    </row>
    <row r="32" spans="1:18" x14ac:dyDescent="0.2">
      <c r="A32" s="76">
        <v>26</v>
      </c>
      <c r="B32" s="77" t="s">
        <v>40</v>
      </c>
      <c r="C32" s="126">
        <v>2927.12</v>
      </c>
      <c r="D32" s="126">
        <v>2318.42</v>
      </c>
      <c r="E32" s="126">
        <v>2706.47</v>
      </c>
      <c r="F32" s="126">
        <f t="shared" si="1"/>
        <v>-220.65000000000009</v>
      </c>
      <c r="G32" s="127">
        <f t="shared" si="7"/>
        <v>-7.5381262127961994</v>
      </c>
      <c r="H32" s="126">
        <v>5604.29</v>
      </c>
      <c r="I32" s="126">
        <v>4941.01</v>
      </c>
      <c r="J32" s="126">
        <v>5949.67</v>
      </c>
      <c r="K32" s="126">
        <f t="shared" si="2"/>
        <v>345.38000000000011</v>
      </c>
      <c r="L32" s="127">
        <f t="shared" si="8"/>
        <v>6.1627788711861822</v>
      </c>
      <c r="M32" s="128">
        <f t="shared" si="3"/>
        <v>191.4608898849381</v>
      </c>
      <c r="N32" s="128">
        <f t="shared" si="4"/>
        <v>213.11971083755316</v>
      </c>
      <c r="O32" s="128">
        <f t="shared" si="5"/>
        <v>219.83136705745864</v>
      </c>
      <c r="P32" s="76">
        <v>60</v>
      </c>
      <c r="Q32" s="78">
        <f t="shared" si="6"/>
        <v>28.370477172520538</v>
      </c>
      <c r="R32" s="195"/>
    </row>
    <row r="33" spans="1:18" x14ac:dyDescent="0.2">
      <c r="A33" s="76">
        <v>27</v>
      </c>
      <c r="B33" s="77" t="s">
        <v>41</v>
      </c>
      <c r="C33" s="126">
        <v>59.15</v>
      </c>
      <c r="D33" s="126">
        <v>45.33</v>
      </c>
      <c r="E33" s="126">
        <v>40.9</v>
      </c>
      <c r="F33" s="126">
        <f t="shared" si="1"/>
        <v>-18.25</v>
      </c>
      <c r="G33" s="127">
        <f t="shared" si="7"/>
        <v>-30.853761622992394</v>
      </c>
      <c r="H33" s="126">
        <v>60.86</v>
      </c>
      <c r="I33" s="126">
        <v>114.9</v>
      </c>
      <c r="J33" s="126">
        <v>84.28</v>
      </c>
      <c r="K33" s="126">
        <f t="shared" si="2"/>
        <v>23.42</v>
      </c>
      <c r="L33" s="127">
        <f t="shared" si="8"/>
        <v>38.481761419651662</v>
      </c>
      <c r="M33" s="128">
        <f t="shared" si="3"/>
        <v>102.8909551986475</v>
      </c>
      <c r="N33" s="128">
        <f t="shared" si="4"/>
        <v>253.4745201853078</v>
      </c>
      <c r="O33" s="128">
        <f t="shared" si="5"/>
        <v>206.06356968215161</v>
      </c>
      <c r="P33" s="76">
        <v>60</v>
      </c>
      <c r="Q33" s="78">
        <f t="shared" si="6"/>
        <v>103.17261448350411</v>
      </c>
      <c r="R33" s="195"/>
    </row>
    <row r="34" spans="1:18" x14ac:dyDescent="0.2">
      <c r="A34" s="76">
        <v>28</v>
      </c>
      <c r="B34" s="77" t="s">
        <v>42</v>
      </c>
      <c r="C34" s="126">
        <v>238.01</v>
      </c>
      <c r="D34" s="126">
        <v>135.19999999999999</v>
      </c>
      <c r="E34" s="126">
        <v>162.69999999999999</v>
      </c>
      <c r="F34" s="126">
        <f t="shared" si="1"/>
        <v>-75.31</v>
      </c>
      <c r="G34" s="127">
        <f t="shared" si="7"/>
        <v>-31.641527666904757</v>
      </c>
      <c r="H34" s="126">
        <v>611.63</v>
      </c>
      <c r="I34" s="126">
        <v>505.38</v>
      </c>
      <c r="J34" s="126">
        <v>657.97</v>
      </c>
      <c r="K34" s="126">
        <f t="shared" si="2"/>
        <v>46.340000000000032</v>
      </c>
      <c r="L34" s="127">
        <f t="shared" si="8"/>
        <v>7.5764759740365966</v>
      </c>
      <c r="M34" s="128">
        <f t="shared" si="3"/>
        <v>256.97659762194866</v>
      </c>
      <c r="N34" s="128">
        <f t="shared" si="4"/>
        <v>373.80177514792899</v>
      </c>
      <c r="O34" s="128">
        <f t="shared" si="5"/>
        <v>404.4068838352797</v>
      </c>
      <c r="P34" s="76">
        <v>60</v>
      </c>
      <c r="Q34" s="78">
        <f t="shared" si="6"/>
        <v>147.43028621333104</v>
      </c>
      <c r="R34" s="195"/>
    </row>
    <row r="35" spans="1:18" x14ac:dyDescent="0.2">
      <c r="A35" s="76">
        <v>29</v>
      </c>
      <c r="B35" s="77" t="s">
        <v>43</v>
      </c>
      <c r="C35" s="126">
        <v>231.48</v>
      </c>
      <c r="D35" s="126">
        <v>231.48</v>
      </c>
      <c r="E35" s="126">
        <v>231.48</v>
      </c>
      <c r="F35" s="126">
        <f t="shared" si="1"/>
        <v>0</v>
      </c>
      <c r="G35" s="127">
        <f t="shared" si="7"/>
        <v>0</v>
      </c>
      <c r="H35" s="126">
        <v>58.59</v>
      </c>
      <c r="I35" s="126">
        <v>58.59</v>
      </c>
      <c r="J35" s="126">
        <v>55.9</v>
      </c>
      <c r="K35" s="126">
        <f t="shared" si="2"/>
        <v>-2.6900000000000048</v>
      </c>
      <c r="L35" s="127">
        <f t="shared" si="8"/>
        <v>-4.5912271718723412</v>
      </c>
      <c r="M35" s="128">
        <f t="shared" si="3"/>
        <v>25.311041990668741</v>
      </c>
      <c r="N35" s="128">
        <f t="shared" si="4"/>
        <v>25.311041990668741</v>
      </c>
      <c r="O35" s="128">
        <f t="shared" si="5"/>
        <v>24.148954553309139</v>
      </c>
      <c r="P35" s="76">
        <v>60</v>
      </c>
      <c r="Q35" s="78">
        <f t="shared" si="6"/>
        <v>-1.1620874373596024</v>
      </c>
      <c r="R35" s="195"/>
    </row>
    <row r="36" spans="1:18" x14ac:dyDescent="0.2">
      <c r="A36" s="76">
        <v>30</v>
      </c>
      <c r="B36" s="77" t="s">
        <v>44</v>
      </c>
      <c r="C36" s="126">
        <v>11.94</v>
      </c>
      <c r="D36" s="126">
        <v>11.26</v>
      </c>
      <c r="E36" s="126">
        <v>13.28</v>
      </c>
      <c r="F36" s="126">
        <f t="shared" si="1"/>
        <v>1.3399999999999999</v>
      </c>
      <c r="G36" s="127">
        <f t="shared" si="7"/>
        <v>11.222780569514237</v>
      </c>
      <c r="H36" s="126">
        <v>12.21</v>
      </c>
      <c r="I36" s="126">
        <v>13.21</v>
      </c>
      <c r="J36" s="126">
        <v>12.93</v>
      </c>
      <c r="K36" s="126">
        <f t="shared" si="2"/>
        <v>0.71999999999999886</v>
      </c>
      <c r="L36" s="127">
        <f t="shared" si="8"/>
        <v>5.896805896805887</v>
      </c>
      <c r="M36" s="128">
        <f t="shared" si="3"/>
        <v>102.26130653266333</v>
      </c>
      <c r="N36" s="128">
        <f t="shared" si="4"/>
        <v>117.31793960923625</v>
      </c>
      <c r="O36" s="128">
        <f t="shared" si="5"/>
        <v>97.364457831325296</v>
      </c>
      <c r="P36" s="76">
        <v>60</v>
      </c>
      <c r="Q36" s="78">
        <f t="shared" si="6"/>
        <v>-4.8968487013380297</v>
      </c>
      <c r="R36" s="195"/>
    </row>
    <row r="37" spans="1:18" x14ac:dyDescent="0.2">
      <c r="A37" s="76">
        <v>31</v>
      </c>
      <c r="B37" s="77" t="s">
        <v>45</v>
      </c>
      <c r="C37" s="126">
        <v>1528.64</v>
      </c>
      <c r="D37" s="126">
        <v>1258.03</v>
      </c>
      <c r="E37" s="126">
        <v>1453.13</v>
      </c>
      <c r="F37" s="126">
        <f t="shared" si="1"/>
        <v>-75.509999999999991</v>
      </c>
      <c r="G37" s="127">
        <f t="shared" si="7"/>
        <v>-4.9396849487125802</v>
      </c>
      <c r="H37" s="126">
        <v>2405.09</v>
      </c>
      <c r="I37" s="126">
        <v>2099.48</v>
      </c>
      <c r="J37" s="126">
        <v>2467.7399999999998</v>
      </c>
      <c r="K37" s="126">
        <f t="shared" si="2"/>
        <v>62.649999999999636</v>
      </c>
      <c r="L37" s="127">
        <f t="shared" si="8"/>
        <v>2.6048921246190218</v>
      </c>
      <c r="M37" s="128">
        <f t="shared" si="3"/>
        <v>157.33527841741679</v>
      </c>
      <c r="N37" s="128">
        <f t="shared" si="4"/>
        <v>166.88632226576473</v>
      </c>
      <c r="O37" s="128">
        <f t="shared" si="5"/>
        <v>169.82238340685277</v>
      </c>
      <c r="P37" s="76">
        <v>60</v>
      </c>
      <c r="Q37" s="78">
        <f t="shared" si="6"/>
        <v>12.487104989435977</v>
      </c>
      <c r="R37" s="195"/>
    </row>
    <row r="38" spans="1:18" s="75" customFormat="1" x14ac:dyDescent="0.2">
      <c r="A38" s="197" t="s">
        <v>46</v>
      </c>
      <c r="B38" s="198"/>
      <c r="C38" s="129">
        <f>SUM(C19:C37)</f>
        <v>81141.409999999974</v>
      </c>
      <c r="D38" s="129">
        <f>SUM(D19:D37)</f>
        <v>66007.649999999994</v>
      </c>
      <c r="E38" s="129">
        <v>77589.36</v>
      </c>
      <c r="F38" s="129">
        <f t="shared" ref="F38:F58" si="9">(E38-C38)</f>
        <v>-3552.0499999999738</v>
      </c>
      <c r="G38" s="130">
        <f t="shared" si="7"/>
        <v>-4.377604480868615</v>
      </c>
      <c r="H38" s="129">
        <v>80811.139999999985</v>
      </c>
      <c r="I38" s="129">
        <v>71716.479999999996</v>
      </c>
      <c r="J38" s="129">
        <v>83819.899999999994</v>
      </c>
      <c r="K38" s="129">
        <f t="shared" ref="K38:K58" si="10">(J38-H38)</f>
        <v>3008.7600000000093</v>
      </c>
      <c r="L38" s="130">
        <f t="shared" si="8"/>
        <v>3.7231995489730871</v>
      </c>
      <c r="M38" s="131">
        <f t="shared" ref="M38:M58" si="11">(H38/C38)*100</f>
        <v>99.592969853494054</v>
      </c>
      <c r="N38" s="131">
        <f t="shared" ref="N38:N58" si="12">(I38/D38)*100</f>
        <v>108.64873995665654</v>
      </c>
      <c r="O38" s="131">
        <f t="shared" ref="O38:O58" si="13">(J38/E38)*100</f>
        <v>108.03014743258611</v>
      </c>
      <c r="P38" s="79">
        <v>60</v>
      </c>
      <c r="Q38" s="79">
        <f t="shared" ref="Q38:Q58" si="14">(O38-M38)</f>
        <v>8.4371775790920509</v>
      </c>
      <c r="R38" s="196"/>
    </row>
    <row r="39" spans="1:18" x14ac:dyDescent="0.2">
      <c r="A39" s="76">
        <v>32</v>
      </c>
      <c r="B39" s="77" t="s">
        <v>47</v>
      </c>
      <c r="C39" s="126">
        <v>26648.44</v>
      </c>
      <c r="D39" s="126">
        <v>18892.099999999999</v>
      </c>
      <c r="E39" s="126">
        <v>19555.239999999998</v>
      </c>
      <c r="F39" s="126">
        <f t="shared" si="9"/>
        <v>-7093.2000000000007</v>
      </c>
      <c r="G39" s="127">
        <f t="shared" si="7"/>
        <v>-26.617693193297626</v>
      </c>
      <c r="H39" s="126">
        <v>4196.8999999999996</v>
      </c>
      <c r="I39" s="126">
        <v>10349.15</v>
      </c>
      <c r="J39" s="126">
        <v>10094.540000000001</v>
      </c>
      <c r="K39" s="126">
        <f t="shared" si="10"/>
        <v>5897.6400000000012</v>
      </c>
      <c r="L39" s="127">
        <f t="shared" si="8"/>
        <v>140.52371988848918</v>
      </c>
      <c r="M39" s="128">
        <f t="shared" si="11"/>
        <v>15.749139536873452</v>
      </c>
      <c r="N39" s="128">
        <f t="shared" si="12"/>
        <v>54.78030499520964</v>
      </c>
      <c r="O39" s="128">
        <f t="shared" si="13"/>
        <v>51.620639787596581</v>
      </c>
      <c r="P39" s="76">
        <v>60</v>
      </c>
      <c r="Q39" s="78">
        <f t="shared" si="14"/>
        <v>35.87150025072313</v>
      </c>
      <c r="R39" s="195"/>
    </row>
    <row r="40" spans="1:18" s="75" customFormat="1" x14ac:dyDescent="0.2">
      <c r="A40" s="197" t="s">
        <v>48</v>
      </c>
      <c r="B40" s="198"/>
      <c r="C40" s="129">
        <f>SUM(C39:C39)</f>
        <v>26648.44</v>
      </c>
      <c r="D40" s="129">
        <f>SUM(D39:D39)</f>
        <v>18892.099999999999</v>
      </c>
      <c r="E40" s="129">
        <v>19555.239999999998</v>
      </c>
      <c r="F40" s="129">
        <f t="shared" si="9"/>
        <v>-7093.2000000000007</v>
      </c>
      <c r="G40" s="130">
        <f t="shared" si="7"/>
        <v>-26.617693193297626</v>
      </c>
      <c r="H40" s="129">
        <v>4196.8999999999996</v>
      </c>
      <c r="I40" s="129">
        <v>10349.15</v>
      </c>
      <c r="J40" s="129">
        <v>10094.540000000001</v>
      </c>
      <c r="K40" s="129">
        <f t="shared" si="10"/>
        <v>5897.6400000000012</v>
      </c>
      <c r="L40" s="130">
        <f t="shared" si="8"/>
        <v>140.52371988848918</v>
      </c>
      <c r="M40" s="131">
        <f t="shared" si="11"/>
        <v>15.749139536873452</v>
      </c>
      <c r="N40" s="131">
        <f t="shared" si="12"/>
        <v>54.78030499520964</v>
      </c>
      <c r="O40" s="131">
        <f t="shared" si="13"/>
        <v>51.620639787596581</v>
      </c>
      <c r="P40" s="79">
        <v>60</v>
      </c>
      <c r="Q40" s="79">
        <f t="shared" si="14"/>
        <v>35.87150025072313</v>
      </c>
      <c r="R40" s="196"/>
    </row>
    <row r="41" spans="1:18" x14ac:dyDescent="0.2">
      <c r="A41" s="76">
        <v>33</v>
      </c>
      <c r="B41" s="77" t="s">
        <v>49</v>
      </c>
      <c r="C41" s="126">
        <v>17856.689999999999</v>
      </c>
      <c r="D41" s="126">
        <v>17118.580000000002</v>
      </c>
      <c r="E41" s="126">
        <v>17979.93</v>
      </c>
      <c r="F41" s="126">
        <f t="shared" si="9"/>
        <v>123.2400000000016</v>
      </c>
      <c r="G41" s="127">
        <f t="shared" si="7"/>
        <v>0.69016150249571229</v>
      </c>
      <c r="H41" s="126">
        <v>9994.3999999999978</v>
      </c>
      <c r="I41" s="126">
        <v>8816.32</v>
      </c>
      <c r="J41" s="126">
        <v>10867.93</v>
      </c>
      <c r="K41" s="126">
        <f t="shared" si="10"/>
        <v>873.53000000000247</v>
      </c>
      <c r="L41" s="127">
        <f t="shared" si="8"/>
        <v>8.7401945089250237</v>
      </c>
      <c r="M41" s="128">
        <f t="shared" si="11"/>
        <v>55.970059400706397</v>
      </c>
      <c r="N41" s="128">
        <f t="shared" si="12"/>
        <v>51.501467995593089</v>
      </c>
      <c r="O41" s="128">
        <f t="shared" si="13"/>
        <v>60.444784823967609</v>
      </c>
      <c r="P41" s="76">
        <v>60</v>
      </c>
      <c r="Q41" s="78">
        <f t="shared" si="14"/>
        <v>4.4747254232612121</v>
      </c>
      <c r="R41" s="195"/>
    </row>
    <row r="42" spans="1:18" s="75" customFormat="1" x14ac:dyDescent="0.2">
      <c r="A42" s="197" t="s">
        <v>50</v>
      </c>
      <c r="B42" s="198"/>
      <c r="C42" s="129">
        <f>SUM(C41:C41)</f>
        <v>17856.689999999999</v>
      </c>
      <c r="D42" s="129">
        <f>SUM(D41:D41)</f>
        <v>17118.580000000002</v>
      </c>
      <c r="E42" s="129">
        <v>17979.93</v>
      </c>
      <c r="F42" s="129">
        <f t="shared" si="9"/>
        <v>123.2400000000016</v>
      </c>
      <c r="G42" s="130">
        <f t="shared" si="7"/>
        <v>0.69016150249571229</v>
      </c>
      <c r="H42" s="129">
        <v>9994.3999999999978</v>
      </c>
      <c r="I42" s="129">
        <v>8816.32</v>
      </c>
      <c r="J42" s="129">
        <v>10867.93</v>
      </c>
      <c r="K42" s="129">
        <f t="shared" si="10"/>
        <v>873.53000000000247</v>
      </c>
      <c r="L42" s="130">
        <f t="shared" si="8"/>
        <v>8.7401945089250237</v>
      </c>
      <c r="M42" s="131">
        <f t="shared" si="11"/>
        <v>55.970059400706397</v>
      </c>
      <c r="N42" s="131">
        <f t="shared" si="12"/>
        <v>51.501467995593089</v>
      </c>
      <c r="O42" s="131">
        <f t="shared" si="13"/>
        <v>60.444784823967609</v>
      </c>
      <c r="P42" s="79">
        <v>60</v>
      </c>
      <c r="Q42" s="79">
        <f t="shared" si="14"/>
        <v>4.4747254232612121</v>
      </c>
      <c r="R42" s="196"/>
    </row>
    <row r="43" spans="1:18" x14ac:dyDescent="0.2">
      <c r="A43" s="76">
        <v>34</v>
      </c>
      <c r="B43" s="77" t="s">
        <v>51</v>
      </c>
      <c r="C43" s="126">
        <v>1124.53</v>
      </c>
      <c r="D43" s="126">
        <v>984.32</v>
      </c>
      <c r="E43" s="126">
        <v>979.78</v>
      </c>
      <c r="F43" s="126">
        <f t="shared" si="9"/>
        <v>-144.75</v>
      </c>
      <c r="G43" s="127">
        <f t="shared" si="7"/>
        <v>-12.872044320738443</v>
      </c>
      <c r="H43" s="126">
        <v>2679.8500000000004</v>
      </c>
      <c r="I43" s="126">
        <v>2198.6099999999997</v>
      </c>
      <c r="J43" s="126">
        <v>2924.8599999999997</v>
      </c>
      <c r="K43" s="126">
        <f t="shared" si="10"/>
        <v>245.00999999999931</v>
      </c>
      <c r="L43" s="127">
        <f t="shared" si="8"/>
        <v>9.1426758960389307</v>
      </c>
      <c r="M43" s="128">
        <f t="shared" si="11"/>
        <v>238.30844886308063</v>
      </c>
      <c r="N43" s="128">
        <f t="shared" si="12"/>
        <v>223.36333712613779</v>
      </c>
      <c r="O43" s="128">
        <f t="shared" si="13"/>
        <v>298.52211720998588</v>
      </c>
      <c r="P43" s="76">
        <v>60</v>
      </c>
      <c r="Q43" s="78">
        <f t="shared" si="14"/>
        <v>60.213668346905251</v>
      </c>
      <c r="R43" s="195"/>
    </row>
    <row r="44" spans="1:18" x14ac:dyDescent="0.2">
      <c r="A44" s="76">
        <v>35</v>
      </c>
      <c r="B44" s="77" t="s">
        <v>52</v>
      </c>
      <c r="C44" s="126">
        <v>929.79</v>
      </c>
      <c r="D44" s="126">
        <v>665.03</v>
      </c>
      <c r="E44" s="126">
        <v>598.23</v>
      </c>
      <c r="F44" s="126">
        <f t="shared" si="9"/>
        <v>-331.55999999999995</v>
      </c>
      <c r="G44" s="127">
        <f t="shared" si="7"/>
        <v>-35.6596650856645</v>
      </c>
      <c r="H44" s="126">
        <v>356.58</v>
      </c>
      <c r="I44" s="126">
        <v>342.54999999999995</v>
      </c>
      <c r="J44" s="126">
        <v>354.1</v>
      </c>
      <c r="K44" s="126">
        <f t="shared" si="10"/>
        <v>-2.4799999999999613</v>
      </c>
      <c r="L44" s="127">
        <f t="shared" si="8"/>
        <v>-0.69549610185651511</v>
      </c>
      <c r="M44" s="128">
        <f t="shared" si="11"/>
        <v>38.350595295711933</v>
      </c>
      <c r="N44" s="128">
        <f t="shared" si="12"/>
        <v>51.508954483256389</v>
      </c>
      <c r="O44" s="128">
        <f t="shared" si="13"/>
        <v>59.191280945455759</v>
      </c>
      <c r="P44" s="76">
        <v>60</v>
      </c>
      <c r="Q44" s="78">
        <f t="shared" si="14"/>
        <v>20.840685649743826</v>
      </c>
      <c r="R44" s="195"/>
    </row>
    <row r="45" spans="1:18" x14ac:dyDescent="0.2">
      <c r="A45" s="76">
        <v>36</v>
      </c>
      <c r="B45" s="77" t="s">
        <v>53</v>
      </c>
      <c r="C45" s="126">
        <v>374.82</v>
      </c>
      <c r="D45" s="126">
        <v>261.06</v>
      </c>
      <c r="E45" s="126">
        <v>370.40999999999997</v>
      </c>
      <c r="F45" s="126">
        <f t="shared" si="9"/>
        <v>-4.410000000000025</v>
      </c>
      <c r="G45" s="127">
        <f t="shared" si="7"/>
        <v>-1.1765647510805253</v>
      </c>
      <c r="H45" s="126">
        <v>473.47999999999996</v>
      </c>
      <c r="I45" s="126">
        <v>507.46000000000004</v>
      </c>
      <c r="J45" s="126">
        <v>457.28</v>
      </c>
      <c r="K45" s="126">
        <f t="shared" si="10"/>
        <v>-16.199999999999989</v>
      </c>
      <c r="L45" s="127">
        <f t="shared" si="8"/>
        <v>-3.4214750359043657</v>
      </c>
      <c r="M45" s="128">
        <f t="shared" si="11"/>
        <v>126.32196787791472</v>
      </c>
      <c r="N45" s="128">
        <f t="shared" si="12"/>
        <v>194.38443269746421</v>
      </c>
      <c r="O45" s="128">
        <f t="shared" si="13"/>
        <v>123.45239059420643</v>
      </c>
      <c r="P45" s="76">
        <v>60</v>
      </c>
      <c r="Q45" s="78">
        <f t="shared" si="14"/>
        <v>-2.8695772837082814</v>
      </c>
      <c r="R45" s="195"/>
    </row>
    <row r="46" spans="1:18" x14ac:dyDescent="0.2">
      <c r="A46" s="76">
        <v>37</v>
      </c>
      <c r="B46" s="77" t="s">
        <v>54</v>
      </c>
      <c r="C46" s="126">
        <v>1112.42</v>
      </c>
      <c r="D46" s="126">
        <v>483.69</v>
      </c>
      <c r="E46" s="126">
        <v>475.37</v>
      </c>
      <c r="F46" s="126">
        <f t="shared" si="9"/>
        <v>-637.05000000000007</v>
      </c>
      <c r="G46" s="127">
        <f t="shared" si="7"/>
        <v>-57.267039427554344</v>
      </c>
      <c r="H46" s="126">
        <v>546.04999999999995</v>
      </c>
      <c r="I46" s="126">
        <v>475.34999999999997</v>
      </c>
      <c r="J46" s="126">
        <v>629.15000000000009</v>
      </c>
      <c r="K46" s="126">
        <f t="shared" si="10"/>
        <v>83.100000000000136</v>
      </c>
      <c r="L46" s="127">
        <f t="shared" si="8"/>
        <v>15.218386594634218</v>
      </c>
      <c r="M46" s="128">
        <f t="shared" si="11"/>
        <v>49.086675895794748</v>
      </c>
      <c r="N46" s="128">
        <f t="shared" si="12"/>
        <v>98.275755132419519</v>
      </c>
      <c r="O46" s="128">
        <f t="shared" si="13"/>
        <v>132.34953825441238</v>
      </c>
      <c r="P46" s="76">
        <v>60</v>
      </c>
      <c r="Q46" s="78">
        <f t="shared" si="14"/>
        <v>83.262862358617639</v>
      </c>
      <c r="R46" s="195"/>
    </row>
    <row r="47" spans="1:18" x14ac:dyDescent="0.2">
      <c r="A47" s="76">
        <v>38</v>
      </c>
      <c r="B47" s="77" t="s">
        <v>55</v>
      </c>
      <c r="C47" s="126">
        <v>29.06</v>
      </c>
      <c r="D47" s="126">
        <v>21.75</v>
      </c>
      <c r="E47" s="126">
        <v>61.5</v>
      </c>
      <c r="F47" s="126">
        <f t="shared" si="9"/>
        <v>32.44</v>
      </c>
      <c r="G47" s="127">
        <f t="shared" si="7"/>
        <v>111.63110805230556</v>
      </c>
      <c r="H47" s="126">
        <v>245.76999999999998</v>
      </c>
      <c r="I47" s="126">
        <v>215.4</v>
      </c>
      <c r="J47" s="126">
        <v>263.74</v>
      </c>
      <c r="K47" s="126">
        <f t="shared" si="10"/>
        <v>17.970000000000027</v>
      </c>
      <c r="L47" s="127">
        <f t="shared" si="8"/>
        <v>7.3117142043374006</v>
      </c>
      <c r="M47" s="128">
        <f t="shared" si="11"/>
        <v>845.73296627666889</v>
      </c>
      <c r="N47" s="128">
        <f t="shared" si="12"/>
        <v>990.34482758620697</v>
      </c>
      <c r="O47" s="128">
        <f t="shared" si="13"/>
        <v>428.84552845528458</v>
      </c>
      <c r="P47" s="76">
        <v>60</v>
      </c>
      <c r="Q47" s="78">
        <f t="shared" si="14"/>
        <v>-416.88743782138431</v>
      </c>
      <c r="R47" s="195"/>
    </row>
    <row r="48" spans="1:18" x14ac:dyDescent="0.2">
      <c r="A48" s="76">
        <v>39</v>
      </c>
      <c r="B48" s="77" t="s">
        <v>56</v>
      </c>
      <c r="C48" s="126">
        <v>316.49</v>
      </c>
      <c r="D48" s="126">
        <v>288.42</v>
      </c>
      <c r="E48" s="126">
        <v>248.82</v>
      </c>
      <c r="F48" s="126">
        <f t="shared" si="9"/>
        <v>-67.670000000000016</v>
      </c>
      <c r="G48" s="127">
        <f t="shared" si="7"/>
        <v>-21.381402255995454</v>
      </c>
      <c r="H48" s="126">
        <v>134.24</v>
      </c>
      <c r="I48" s="126">
        <v>137.73999999999998</v>
      </c>
      <c r="J48" s="126">
        <v>132.27000000000001</v>
      </c>
      <c r="K48" s="126">
        <f t="shared" si="10"/>
        <v>-1.9699999999999989</v>
      </c>
      <c r="L48" s="127">
        <f t="shared" si="8"/>
        <v>-1.4675208581644805</v>
      </c>
      <c r="M48" s="128">
        <f t="shared" si="11"/>
        <v>42.415242187746848</v>
      </c>
      <c r="N48" s="128">
        <f t="shared" si="12"/>
        <v>47.756743637750496</v>
      </c>
      <c r="O48" s="128">
        <f t="shared" si="13"/>
        <v>53.158910055461781</v>
      </c>
      <c r="P48" s="76">
        <v>60</v>
      </c>
      <c r="Q48" s="78">
        <f t="shared" si="14"/>
        <v>10.743667867714933</v>
      </c>
      <c r="R48" s="195"/>
    </row>
    <row r="49" spans="1:18" x14ac:dyDescent="0.2">
      <c r="A49" s="76">
        <v>40</v>
      </c>
      <c r="B49" s="77" t="s">
        <v>57</v>
      </c>
      <c r="C49" s="126">
        <v>270.77</v>
      </c>
      <c r="D49" s="126">
        <v>199.76</v>
      </c>
      <c r="E49" s="126">
        <v>185.88</v>
      </c>
      <c r="F49" s="126">
        <f t="shared" si="9"/>
        <v>-84.889999999999986</v>
      </c>
      <c r="G49" s="127">
        <f t="shared" si="7"/>
        <v>-31.351331388263098</v>
      </c>
      <c r="H49" s="126">
        <v>173.45</v>
      </c>
      <c r="I49" s="126">
        <v>167.97000000000003</v>
      </c>
      <c r="J49" s="126">
        <v>153.12</v>
      </c>
      <c r="K49" s="126">
        <f t="shared" si="10"/>
        <v>-20.329999999999984</v>
      </c>
      <c r="L49" s="127">
        <f t="shared" si="8"/>
        <v>-11.720957048140667</v>
      </c>
      <c r="M49" s="128">
        <f t="shared" si="11"/>
        <v>64.058056653248144</v>
      </c>
      <c r="N49" s="128">
        <f t="shared" si="12"/>
        <v>84.085903083700458</v>
      </c>
      <c r="O49" s="128">
        <f t="shared" si="13"/>
        <v>82.375726275016149</v>
      </c>
      <c r="P49" s="76">
        <v>60</v>
      </c>
      <c r="Q49" s="78">
        <f t="shared" si="14"/>
        <v>18.317669621768005</v>
      </c>
      <c r="R49" s="195"/>
    </row>
    <row r="50" spans="1:18" s="75" customFormat="1" x14ac:dyDescent="0.2">
      <c r="A50" s="197" t="s">
        <v>58</v>
      </c>
      <c r="B50" s="198"/>
      <c r="C50" s="129">
        <f>SUM(C43:C49)</f>
        <v>4157.8799999999992</v>
      </c>
      <c r="D50" s="129">
        <f>SUM(D43:D49)</f>
        <v>2904.0299999999997</v>
      </c>
      <c r="E50" s="129">
        <v>2919.99</v>
      </c>
      <c r="F50" s="129">
        <f t="shared" si="9"/>
        <v>-1237.8899999999994</v>
      </c>
      <c r="G50" s="130">
        <f t="shared" si="7"/>
        <v>-29.772143496204791</v>
      </c>
      <c r="H50" s="129">
        <v>4609.42</v>
      </c>
      <c r="I50" s="129">
        <v>4045.0699999999997</v>
      </c>
      <c r="J50" s="129">
        <v>4914.5199999999995</v>
      </c>
      <c r="K50" s="129">
        <f t="shared" si="10"/>
        <v>305.09999999999945</v>
      </c>
      <c r="L50" s="130">
        <f t="shared" si="8"/>
        <v>6.6190540241505325</v>
      </c>
      <c r="M50" s="131">
        <f t="shared" si="11"/>
        <v>110.8598612754577</v>
      </c>
      <c r="N50" s="131">
        <f t="shared" si="12"/>
        <v>139.29160511427224</v>
      </c>
      <c r="O50" s="131">
        <f t="shared" si="13"/>
        <v>168.30605584265697</v>
      </c>
      <c r="P50" s="79">
        <v>60</v>
      </c>
      <c r="Q50" s="79">
        <f t="shared" si="14"/>
        <v>57.446194567199271</v>
      </c>
      <c r="R50" s="196"/>
    </row>
    <row r="51" spans="1:18" x14ac:dyDescent="0.2">
      <c r="A51" s="76">
        <v>41</v>
      </c>
      <c r="B51" s="77" t="s">
        <v>59</v>
      </c>
      <c r="C51" s="126">
        <v>0</v>
      </c>
      <c r="D51" s="126">
        <v>0</v>
      </c>
      <c r="E51" s="126">
        <v>53.769999999999996</v>
      </c>
      <c r="F51" s="126">
        <f t="shared" si="9"/>
        <v>53.769999999999996</v>
      </c>
      <c r="G51" s="127" t="str">
        <f t="shared" si="7"/>
        <v/>
      </c>
      <c r="H51" s="126">
        <v>0</v>
      </c>
      <c r="I51" s="126">
        <v>0</v>
      </c>
      <c r="J51" s="126">
        <v>0</v>
      </c>
      <c r="K51" s="126">
        <f t="shared" si="10"/>
        <v>0</v>
      </c>
      <c r="L51" s="126">
        <f t="shared" ref="L51:L57" si="15">(K51-I51)</f>
        <v>0</v>
      </c>
      <c r="M51" s="126">
        <f t="shared" ref="M51:M57" si="16">(L51-J51)</f>
        <v>0</v>
      </c>
      <c r="N51" s="126">
        <f t="shared" ref="N51:N57" si="17">(M51-K51)</f>
        <v>0</v>
      </c>
      <c r="O51" s="126">
        <f t="shared" ref="O51:O57" si="18">(N51-L51)</f>
        <v>0</v>
      </c>
      <c r="P51" s="116">
        <f t="shared" ref="P51:P57" si="19">(O51-M51)</f>
        <v>0</v>
      </c>
      <c r="Q51" s="116">
        <f t="shared" ref="Q51:Q57" si="20">(P51-N51)</f>
        <v>0</v>
      </c>
      <c r="R51" s="195"/>
    </row>
    <row r="52" spans="1:18" x14ac:dyDescent="0.2">
      <c r="A52" s="76">
        <v>42</v>
      </c>
      <c r="B52" s="77" t="s">
        <v>60</v>
      </c>
      <c r="C52" s="126">
        <v>0</v>
      </c>
      <c r="D52" s="126">
        <v>0</v>
      </c>
      <c r="E52" s="126">
        <v>0</v>
      </c>
      <c r="F52" s="126">
        <f t="shared" si="9"/>
        <v>0</v>
      </c>
      <c r="G52" s="127" t="str">
        <f t="shared" si="7"/>
        <v/>
      </c>
      <c r="H52" s="126">
        <v>0</v>
      </c>
      <c r="I52" s="126">
        <v>0</v>
      </c>
      <c r="J52" s="126">
        <v>0</v>
      </c>
      <c r="K52" s="126">
        <f t="shared" si="10"/>
        <v>0</v>
      </c>
      <c r="L52" s="126">
        <f t="shared" si="15"/>
        <v>0</v>
      </c>
      <c r="M52" s="126">
        <f t="shared" si="16"/>
        <v>0</v>
      </c>
      <c r="N52" s="126">
        <f t="shared" si="17"/>
        <v>0</v>
      </c>
      <c r="O52" s="126">
        <f t="shared" si="18"/>
        <v>0</v>
      </c>
      <c r="P52" s="116">
        <f t="shared" si="19"/>
        <v>0</v>
      </c>
      <c r="Q52" s="116">
        <f t="shared" si="20"/>
        <v>0</v>
      </c>
      <c r="R52" s="195"/>
    </row>
    <row r="53" spans="1:18" x14ac:dyDescent="0.2">
      <c r="A53" s="76">
        <v>43</v>
      </c>
      <c r="B53" s="77" t="s">
        <v>61</v>
      </c>
      <c r="C53" s="126">
        <v>0</v>
      </c>
      <c r="D53" s="126">
        <v>0</v>
      </c>
      <c r="E53" s="126">
        <v>0</v>
      </c>
      <c r="F53" s="126">
        <f t="shared" si="9"/>
        <v>0</v>
      </c>
      <c r="G53" s="127" t="str">
        <f t="shared" si="7"/>
        <v/>
      </c>
      <c r="H53" s="126">
        <v>0</v>
      </c>
      <c r="I53" s="126">
        <v>0</v>
      </c>
      <c r="J53" s="126">
        <v>0</v>
      </c>
      <c r="K53" s="126">
        <f t="shared" si="10"/>
        <v>0</v>
      </c>
      <c r="L53" s="126">
        <f t="shared" si="15"/>
        <v>0</v>
      </c>
      <c r="M53" s="126">
        <f t="shared" si="16"/>
        <v>0</v>
      </c>
      <c r="N53" s="126">
        <f t="shared" si="17"/>
        <v>0</v>
      </c>
      <c r="O53" s="126">
        <f t="shared" si="18"/>
        <v>0</v>
      </c>
      <c r="P53" s="116">
        <f t="shared" si="19"/>
        <v>0</v>
      </c>
      <c r="Q53" s="116">
        <f t="shared" si="20"/>
        <v>0</v>
      </c>
    </row>
    <row r="54" spans="1:18" x14ac:dyDescent="0.2">
      <c r="A54" s="76">
        <v>44</v>
      </c>
      <c r="B54" s="77" t="s">
        <v>62</v>
      </c>
      <c r="C54" s="126">
        <v>0</v>
      </c>
      <c r="D54" s="126">
        <v>0</v>
      </c>
      <c r="E54" s="126">
        <v>0</v>
      </c>
      <c r="F54" s="126">
        <f t="shared" si="9"/>
        <v>0</v>
      </c>
      <c r="G54" s="127" t="str">
        <f t="shared" si="7"/>
        <v/>
      </c>
      <c r="H54" s="126">
        <v>0</v>
      </c>
      <c r="I54" s="126">
        <v>0</v>
      </c>
      <c r="J54" s="126">
        <v>0</v>
      </c>
      <c r="K54" s="126">
        <f t="shared" si="10"/>
        <v>0</v>
      </c>
      <c r="L54" s="126">
        <f t="shared" si="15"/>
        <v>0</v>
      </c>
      <c r="M54" s="126">
        <f t="shared" si="16"/>
        <v>0</v>
      </c>
      <c r="N54" s="126">
        <f t="shared" si="17"/>
        <v>0</v>
      </c>
      <c r="O54" s="126">
        <f t="shared" si="18"/>
        <v>0</v>
      </c>
      <c r="P54" s="116">
        <f t="shared" si="19"/>
        <v>0</v>
      </c>
      <c r="Q54" s="116">
        <f t="shared" si="20"/>
        <v>0</v>
      </c>
    </row>
    <row r="55" spans="1:18" x14ac:dyDescent="0.2">
      <c r="A55" s="76">
        <v>45</v>
      </c>
      <c r="B55" s="77" t="s">
        <v>63</v>
      </c>
      <c r="C55" s="126">
        <v>0</v>
      </c>
      <c r="D55" s="126">
        <v>0</v>
      </c>
      <c r="E55" s="126">
        <v>0</v>
      </c>
      <c r="F55" s="126">
        <f t="shared" si="9"/>
        <v>0</v>
      </c>
      <c r="G55" s="127" t="str">
        <f t="shared" si="7"/>
        <v/>
      </c>
      <c r="H55" s="126">
        <v>0</v>
      </c>
      <c r="I55" s="126">
        <v>0</v>
      </c>
      <c r="J55" s="126">
        <v>0</v>
      </c>
      <c r="K55" s="126">
        <f t="shared" si="10"/>
        <v>0</v>
      </c>
      <c r="L55" s="126">
        <f t="shared" si="15"/>
        <v>0</v>
      </c>
      <c r="M55" s="126">
        <f t="shared" si="16"/>
        <v>0</v>
      </c>
      <c r="N55" s="126">
        <f t="shared" si="17"/>
        <v>0</v>
      </c>
      <c r="O55" s="126">
        <f t="shared" si="18"/>
        <v>0</v>
      </c>
      <c r="P55" s="116">
        <f t="shared" si="19"/>
        <v>0</v>
      </c>
      <c r="Q55" s="116">
        <f t="shared" si="20"/>
        <v>0</v>
      </c>
    </row>
    <row r="56" spans="1:18" x14ac:dyDescent="0.2">
      <c r="A56" s="76">
        <v>46</v>
      </c>
      <c r="B56" s="77" t="s">
        <v>64</v>
      </c>
      <c r="C56" s="126">
        <v>0</v>
      </c>
      <c r="D56" s="126">
        <v>0</v>
      </c>
      <c r="E56" s="126">
        <v>0</v>
      </c>
      <c r="F56" s="126">
        <f t="shared" si="9"/>
        <v>0</v>
      </c>
      <c r="G56" s="127" t="str">
        <f t="shared" si="7"/>
        <v/>
      </c>
      <c r="H56" s="126">
        <v>0</v>
      </c>
      <c r="I56" s="126">
        <v>0</v>
      </c>
      <c r="J56" s="126">
        <v>0</v>
      </c>
      <c r="K56" s="126">
        <f t="shared" si="10"/>
        <v>0</v>
      </c>
      <c r="L56" s="126">
        <f t="shared" si="15"/>
        <v>0</v>
      </c>
      <c r="M56" s="126">
        <f t="shared" si="16"/>
        <v>0</v>
      </c>
      <c r="N56" s="126">
        <f t="shared" si="17"/>
        <v>0</v>
      </c>
      <c r="O56" s="126">
        <f t="shared" si="18"/>
        <v>0</v>
      </c>
      <c r="P56" s="116">
        <f t="shared" si="19"/>
        <v>0</v>
      </c>
      <c r="Q56" s="116">
        <f t="shared" si="20"/>
        <v>0</v>
      </c>
    </row>
    <row r="57" spans="1:18" s="75" customFormat="1" x14ac:dyDescent="0.2">
      <c r="A57" s="197" t="s">
        <v>65</v>
      </c>
      <c r="B57" s="198"/>
      <c r="C57" s="129">
        <f>SUM(C51:C56)</f>
        <v>0</v>
      </c>
      <c r="D57" s="129">
        <f>SUM(D51:D56)</f>
        <v>0</v>
      </c>
      <c r="E57" s="129">
        <v>53.769999999999996</v>
      </c>
      <c r="F57" s="129">
        <f t="shared" si="9"/>
        <v>53.769999999999996</v>
      </c>
      <c r="G57" s="130" t="str">
        <f t="shared" si="7"/>
        <v/>
      </c>
      <c r="H57" s="129">
        <f>SUM(H51:H56)</f>
        <v>0</v>
      </c>
      <c r="I57" s="129">
        <v>0</v>
      </c>
      <c r="J57" s="129">
        <v>0</v>
      </c>
      <c r="K57" s="129">
        <f t="shared" si="10"/>
        <v>0</v>
      </c>
      <c r="L57" s="129">
        <f t="shared" si="15"/>
        <v>0</v>
      </c>
      <c r="M57" s="129">
        <f t="shared" si="16"/>
        <v>0</v>
      </c>
      <c r="N57" s="129">
        <f t="shared" si="17"/>
        <v>0</v>
      </c>
      <c r="O57" s="129">
        <f t="shared" si="18"/>
        <v>0</v>
      </c>
      <c r="P57" s="118">
        <f t="shared" si="19"/>
        <v>0</v>
      </c>
      <c r="Q57" s="118">
        <f t="shared" si="20"/>
        <v>0</v>
      </c>
    </row>
    <row r="58" spans="1:18" s="75" customFormat="1" x14ac:dyDescent="0.2">
      <c r="A58" s="197" t="s">
        <v>66</v>
      </c>
      <c r="B58" s="198"/>
      <c r="C58" s="129">
        <f>SUM(C18+C38+C40+C42+C50+C57)</f>
        <v>310684.25999999995</v>
      </c>
      <c r="D58" s="131">
        <f>SUM(D18+D38+D40+D42+D50+D57)</f>
        <v>273488.66000000003</v>
      </c>
      <c r="E58" s="131">
        <v>303655</v>
      </c>
      <c r="F58" s="129">
        <f t="shared" si="9"/>
        <v>-7029.2599999999511</v>
      </c>
      <c r="G58" s="130">
        <f t="shared" si="7"/>
        <v>-2.2625092111199816</v>
      </c>
      <c r="H58" s="129">
        <f>SUM(H18+H38+H40+H42+H50+H57)</f>
        <v>234123.84999999998</v>
      </c>
      <c r="I58" s="129">
        <v>220507.55000000002</v>
      </c>
      <c r="J58" s="129">
        <v>253916.81</v>
      </c>
      <c r="K58" s="129">
        <f t="shared" si="10"/>
        <v>19792.960000000021</v>
      </c>
      <c r="L58" s="130">
        <f t="shared" si="8"/>
        <v>8.4540554069993394</v>
      </c>
      <c r="M58" s="131">
        <f t="shared" si="11"/>
        <v>75.357486729453242</v>
      </c>
      <c r="N58" s="131">
        <f t="shared" si="12"/>
        <v>80.627675750797124</v>
      </c>
      <c r="O58" s="131">
        <f t="shared" si="13"/>
        <v>83.620164331231166</v>
      </c>
      <c r="P58" s="79">
        <v>60</v>
      </c>
      <c r="Q58" s="79">
        <f t="shared" si="14"/>
        <v>8.2626776017779235</v>
      </c>
    </row>
    <row r="59" spans="1:18" x14ac:dyDescent="0.2">
      <c r="G59" s="132" t="str">
        <f t="shared" si="7"/>
        <v/>
      </c>
      <c r="L59" s="132" t="str">
        <f t="shared" si="8"/>
        <v/>
      </c>
    </row>
    <row r="60" spans="1:18" x14ac:dyDescent="0.2">
      <c r="G60" s="132" t="str">
        <f t="shared" si="7"/>
        <v/>
      </c>
      <c r="L60" s="132" t="str">
        <f t="shared" si="8"/>
        <v/>
      </c>
    </row>
  </sheetData>
  <sheetProtection selectLockedCells="1" selectUnlockedCells="1"/>
  <mergeCells count="19">
    <mergeCell ref="A42:B42"/>
    <mergeCell ref="A50:B50"/>
    <mergeCell ref="A57:B57"/>
    <mergeCell ref="A58:B58"/>
    <mergeCell ref="R3:R52"/>
    <mergeCell ref="A18:B18"/>
    <mergeCell ref="A38:B38"/>
    <mergeCell ref="A40:B40"/>
    <mergeCell ref="C1:Q1"/>
    <mergeCell ref="C2:M2"/>
    <mergeCell ref="A3:A4"/>
    <mergeCell ref="B3:B4"/>
    <mergeCell ref="C3:G3"/>
    <mergeCell ref="H3:L3"/>
    <mergeCell ref="M3:Q3"/>
    <mergeCell ref="F4:G4"/>
    <mergeCell ref="K4:L4"/>
    <mergeCell ref="P2:Q2"/>
    <mergeCell ref="P4:Q4"/>
  </mergeCells>
  <printOptions horizontalCentered="1" verticalCentered="1"/>
  <pageMargins left="0" right="0" top="0.65748031500000004" bottom="0.15748031496063" header="0.511811023622047" footer="0.511811023622047"/>
  <pageSetup paperSize="9" scale="60" firstPageNumber="21" orientation="landscape" useFirstPageNumber="1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2" sqref="D2"/>
    </sheetView>
  </sheetViews>
  <sheetFormatPr defaultRowHeight="12.75" x14ac:dyDescent="0.2"/>
  <cols>
    <col min="1" max="1" width="19.5703125" style="1" customWidth="1"/>
    <col min="2" max="2" width="18.5703125" style="1" customWidth="1"/>
    <col min="3" max="3" width="16.28515625" style="1" customWidth="1"/>
  </cols>
  <sheetData>
    <row r="1" spans="1:4" ht="38.25" customHeight="1" x14ac:dyDescent="0.2">
      <c r="A1" s="1" t="s">
        <v>201</v>
      </c>
      <c r="B1" s="1" t="s">
        <v>202</v>
      </c>
      <c r="C1" s="1" t="s">
        <v>203</v>
      </c>
      <c r="D1" s="11" t="s">
        <v>204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workbookViewId="0">
      <selection activeCell="I42" sqref="I42"/>
    </sheetView>
  </sheetViews>
  <sheetFormatPr defaultColWidth="9.140625" defaultRowHeight="12.75" x14ac:dyDescent="0.2"/>
  <cols>
    <col min="1" max="1" width="5.7109375" style="24" customWidth="1"/>
    <col min="2" max="3" width="31" style="24" customWidth="1"/>
    <col min="4" max="4" width="28.28515625" style="24" customWidth="1"/>
    <col min="5" max="5" width="36.85546875" style="24" customWidth="1"/>
    <col min="6" max="7" width="9.140625" style="24" customWidth="1"/>
    <col min="8" max="16384" width="9.140625" style="24"/>
  </cols>
  <sheetData>
    <row r="1" spans="1:5" ht="15" x14ac:dyDescent="0.25">
      <c r="A1" s="26" t="s">
        <v>205</v>
      </c>
      <c r="C1" s="230" t="s">
        <v>206</v>
      </c>
      <c r="D1" s="230"/>
      <c r="E1" s="230"/>
    </row>
    <row r="2" spans="1:5" ht="18" x14ac:dyDescent="0.25">
      <c r="A2" s="13"/>
      <c r="C2" s="239" t="s">
        <v>69</v>
      </c>
      <c r="D2" s="239"/>
      <c r="E2" s="239"/>
    </row>
    <row r="3" spans="1:5" s="27" customFormat="1" ht="12.75" customHeight="1" x14ac:dyDescent="0.2">
      <c r="A3" s="202" t="s">
        <v>4</v>
      </c>
      <c r="B3" s="202" t="s">
        <v>5</v>
      </c>
      <c r="C3" s="240" t="s">
        <v>160</v>
      </c>
      <c r="D3" s="241"/>
      <c r="E3" s="241"/>
    </row>
    <row r="4" spans="1:5" s="27" customFormat="1" ht="38.25" customHeight="1" x14ac:dyDescent="0.2">
      <c r="A4" s="202"/>
      <c r="B4" s="202"/>
      <c r="C4" s="33" t="s">
        <v>207</v>
      </c>
      <c r="D4" s="30" t="s">
        <v>208</v>
      </c>
      <c r="E4" s="30" t="s">
        <v>10</v>
      </c>
    </row>
    <row r="5" spans="1:5" s="27" customFormat="1" x14ac:dyDescent="0.2">
      <c r="A5" s="69"/>
      <c r="B5" s="69"/>
      <c r="C5" s="34" t="str">
        <f>RIGHT(C4,7)</f>
        <v xml:space="preserve"> MAR 24</v>
      </c>
      <c r="D5" s="34" t="str">
        <f t="shared" ref="D5:E5" si="0">RIGHT(D4,7)</f>
        <v>SEPT 23</v>
      </c>
      <c r="E5" s="34" t="str">
        <f t="shared" si="0"/>
        <v>SEPT 24</v>
      </c>
    </row>
    <row r="6" spans="1:5" x14ac:dyDescent="0.2">
      <c r="A6" s="72">
        <v>1</v>
      </c>
      <c r="B6" s="73" t="s">
        <v>14</v>
      </c>
      <c r="C6" s="72">
        <v>14410.22</v>
      </c>
      <c r="D6" s="72">
        <v>14173.69</v>
      </c>
      <c r="E6" s="72">
        <v>15145.75</v>
      </c>
    </row>
    <row r="7" spans="1:5" x14ac:dyDescent="0.2">
      <c r="A7" s="72">
        <v>2</v>
      </c>
      <c r="B7" s="73" t="s">
        <v>15</v>
      </c>
      <c r="C7" s="72">
        <v>6303.18</v>
      </c>
      <c r="D7" s="72">
        <v>6046.12</v>
      </c>
      <c r="E7" s="72">
        <v>6737.43</v>
      </c>
    </row>
    <row r="8" spans="1:5" x14ac:dyDescent="0.2">
      <c r="A8" s="72">
        <v>3</v>
      </c>
      <c r="B8" s="73" t="s">
        <v>16</v>
      </c>
      <c r="C8" s="72">
        <v>2308.04</v>
      </c>
      <c r="D8" s="72">
        <v>2119.08</v>
      </c>
      <c r="E8" s="72">
        <v>2549.85</v>
      </c>
    </row>
    <row r="9" spans="1:5" x14ac:dyDescent="0.2">
      <c r="A9" s="72">
        <v>4</v>
      </c>
      <c r="B9" s="73" t="s">
        <v>17</v>
      </c>
      <c r="C9" s="72">
        <v>5448.84</v>
      </c>
      <c r="D9" s="72">
        <v>5080.8500000000004</v>
      </c>
      <c r="E9" s="72">
        <v>5322.5</v>
      </c>
    </row>
    <row r="10" spans="1:5" x14ac:dyDescent="0.2">
      <c r="A10" s="72">
        <v>5</v>
      </c>
      <c r="B10" s="73" t="s">
        <v>18</v>
      </c>
      <c r="C10" s="72">
        <v>5568.59</v>
      </c>
      <c r="D10" s="72">
        <v>5448.59</v>
      </c>
      <c r="E10" s="72">
        <v>5875.1399999999994</v>
      </c>
    </row>
    <row r="11" spans="1:5" x14ac:dyDescent="0.2">
      <c r="A11" s="72">
        <v>6</v>
      </c>
      <c r="B11" s="73" t="s">
        <v>19</v>
      </c>
      <c r="C11" s="72">
        <v>6436.92</v>
      </c>
      <c r="D11" s="72">
        <v>5831.99</v>
      </c>
      <c r="E11" s="72">
        <v>5823.14</v>
      </c>
    </row>
    <row r="12" spans="1:5" x14ac:dyDescent="0.2">
      <c r="A12" s="72">
        <v>7</v>
      </c>
      <c r="B12" s="73" t="s">
        <v>20</v>
      </c>
      <c r="C12" s="72">
        <v>1273.05</v>
      </c>
      <c r="D12" s="72">
        <v>1159.4000000000001</v>
      </c>
      <c r="E12" s="72">
        <v>1334.29</v>
      </c>
    </row>
    <row r="13" spans="1:5" x14ac:dyDescent="0.2">
      <c r="A13" s="72">
        <v>8</v>
      </c>
      <c r="B13" s="73" t="s">
        <v>21</v>
      </c>
      <c r="C13" s="72">
        <v>290.77</v>
      </c>
      <c r="D13" s="72">
        <v>278.83999999999997</v>
      </c>
      <c r="E13" s="72">
        <v>284.14</v>
      </c>
    </row>
    <row r="14" spans="1:5" x14ac:dyDescent="0.2">
      <c r="A14" s="72">
        <v>9</v>
      </c>
      <c r="B14" s="73" t="s">
        <v>22</v>
      </c>
      <c r="C14" s="72">
        <v>15665.67</v>
      </c>
      <c r="D14" s="72">
        <v>14649.57</v>
      </c>
      <c r="E14" s="72">
        <v>17281.010000000002</v>
      </c>
    </row>
    <row r="15" spans="1:5" x14ac:dyDescent="0.2">
      <c r="A15" s="72">
        <v>10</v>
      </c>
      <c r="B15" s="73" t="s">
        <v>23</v>
      </c>
      <c r="C15" s="72">
        <v>51720.38</v>
      </c>
      <c r="D15" s="72">
        <v>45353.72</v>
      </c>
      <c r="E15" s="72">
        <v>53224.44</v>
      </c>
    </row>
    <row r="16" spans="1:5" x14ac:dyDescent="0.2">
      <c r="A16" s="72">
        <v>11</v>
      </c>
      <c r="B16" s="73" t="s">
        <v>24</v>
      </c>
      <c r="C16" s="72">
        <v>4338.49</v>
      </c>
      <c r="D16" s="72">
        <v>3353.73</v>
      </c>
      <c r="E16" s="72">
        <v>5152.3599999999997</v>
      </c>
    </row>
    <row r="17" spans="1:5" x14ac:dyDescent="0.2">
      <c r="A17" s="72">
        <v>12</v>
      </c>
      <c r="B17" s="73" t="s">
        <v>25</v>
      </c>
      <c r="C17" s="72">
        <v>5827.71</v>
      </c>
      <c r="D17" s="72">
        <v>5669.49</v>
      </c>
      <c r="E17" s="72">
        <v>6850.48</v>
      </c>
    </row>
    <row r="18" spans="1:5" s="71" customFormat="1" x14ac:dyDescent="0.2">
      <c r="A18" s="197" t="s">
        <v>26</v>
      </c>
      <c r="B18" s="198"/>
      <c r="C18" s="74">
        <v>119591.86000000002</v>
      </c>
      <c r="D18" s="74">
        <v>109165.07</v>
      </c>
      <c r="E18" s="74">
        <v>125580.53</v>
      </c>
    </row>
    <row r="19" spans="1:5" x14ac:dyDescent="0.2">
      <c r="A19" s="72">
        <v>13</v>
      </c>
      <c r="B19" s="73" t="s">
        <v>27</v>
      </c>
      <c r="C19" s="72">
        <v>8955.07</v>
      </c>
      <c r="D19" s="72">
        <v>8152.43</v>
      </c>
      <c r="E19" s="72">
        <v>10481.130000000001</v>
      </c>
    </row>
    <row r="20" spans="1:5" x14ac:dyDescent="0.2">
      <c r="A20" s="72">
        <v>14</v>
      </c>
      <c r="B20" s="73" t="s">
        <v>28</v>
      </c>
      <c r="C20" s="72">
        <v>1920.56</v>
      </c>
      <c r="D20" s="72">
        <v>1562.33</v>
      </c>
      <c r="E20" s="72">
        <v>2038.67</v>
      </c>
    </row>
    <row r="21" spans="1:5" x14ac:dyDescent="0.2">
      <c r="A21" s="72">
        <v>15</v>
      </c>
      <c r="B21" s="73" t="s">
        <v>29</v>
      </c>
      <c r="C21" s="72">
        <v>141.78</v>
      </c>
      <c r="D21" s="72">
        <v>131.59</v>
      </c>
      <c r="E21" s="72">
        <v>150.04000000000002</v>
      </c>
    </row>
    <row r="22" spans="1:5" x14ac:dyDescent="0.2">
      <c r="A22" s="72">
        <v>16</v>
      </c>
      <c r="B22" s="73" t="s">
        <v>30</v>
      </c>
      <c r="C22" s="72">
        <v>401.29</v>
      </c>
      <c r="D22" s="72">
        <v>366.49</v>
      </c>
      <c r="E22" s="72">
        <v>374.59000000000003</v>
      </c>
    </row>
    <row r="23" spans="1:5" x14ac:dyDescent="0.2">
      <c r="A23" s="72">
        <v>17</v>
      </c>
      <c r="B23" s="73" t="s">
        <v>31</v>
      </c>
      <c r="C23" s="72">
        <v>592.21</v>
      </c>
      <c r="D23" s="72">
        <v>460.13</v>
      </c>
      <c r="E23" s="72">
        <v>490.35</v>
      </c>
    </row>
    <row r="24" spans="1:5" x14ac:dyDescent="0.2">
      <c r="A24" s="72">
        <v>18</v>
      </c>
      <c r="B24" s="73" t="s">
        <v>32</v>
      </c>
      <c r="C24" s="72">
        <v>22663.77</v>
      </c>
      <c r="D24" s="72">
        <v>20707.34</v>
      </c>
      <c r="E24" s="72">
        <v>24664.720000000001</v>
      </c>
    </row>
    <row r="25" spans="1:5" x14ac:dyDescent="0.2">
      <c r="A25" s="72">
        <v>19</v>
      </c>
      <c r="B25" s="73" t="s">
        <v>33</v>
      </c>
      <c r="C25" s="72">
        <v>11566.4</v>
      </c>
      <c r="D25" s="72">
        <v>10636.87</v>
      </c>
      <c r="E25" s="72">
        <v>12850.01</v>
      </c>
    </row>
    <row r="26" spans="1:5" x14ac:dyDescent="0.2">
      <c r="A26" s="72">
        <v>20</v>
      </c>
      <c r="B26" s="73" t="s">
        <v>34</v>
      </c>
      <c r="C26" s="72">
        <v>5665.77</v>
      </c>
      <c r="D26" s="72">
        <v>5298.68</v>
      </c>
      <c r="E26" s="72">
        <v>4495.2199999999993</v>
      </c>
    </row>
    <row r="27" spans="1:5" x14ac:dyDescent="0.2">
      <c r="A27" s="72">
        <v>21</v>
      </c>
      <c r="B27" s="73" t="s">
        <v>35</v>
      </c>
      <c r="C27" s="72">
        <v>2300.29</v>
      </c>
      <c r="D27" s="72">
        <v>1967.35</v>
      </c>
      <c r="E27" s="72">
        <v>2569.16</v>
      </c>
    </row>
    <row r="28" spans="1:5" x14ac:dyDescent="0.2">
      <c r="A28" s="72">
        <v>22</v>
      </c>
      <c r="B28" s="73" t="s">
        <v>36</v>
      </c>
      <c r="C28" s="72">
        <v>5441.59</v>
      </c>
      <c r="D28" s="72">
        <v>3782.01</v>
      </c>
      <c r="E28" s="72">
        <v>5431.73</v>
      </c>
    </row>
    <row r="29" spans="1:5" x14ac:dyDescent="0.2">
      <c r="A29" s="72">
        <v>23</v>
      </c>
      <c r="B29" s="73" t="s">
        <v>37</v>
      </c>
      <c r="C29" s="72">
        <v>25.22</v>
      </c>
      <c r="D29" s="72">
        <v>19.98</v>
      </c>
      <c r="E29" s="72">
        <v>24.34</v>
      </c>
    </row>
    <row r="30" spans="1:5" x14ac:dyDescent="0.2">
      <c r="A30" s="72">
        <v>24</v>
      </c>
      <c r="B30" s="73" t="s">
        <v>38</v>
      </c>
      <c r="C30" s="72">
        <v>432.88</v>
      </c>
      <c r="D30" s="72">
        <v>488.29</v>
      </c>
      <c r="E30" s="72">
        <v>403.70000000000005</v>
      </c>
    </row>
    <row r="31" spans="1:5" x14ac:dyDescent="0.2">
      <c r="A31" s="72">
        <v>25</v>
      </c>
      <c r="B31" s="73" t="s">
        <v>39</v>
      </c>
      <c r="C31" s="72">
        <v>9.3000000000000007</v>
      </c>
      <c r="D31" s="72">
        <v>7.72</v>
      </c>
      <c r="E31" s="72">
        <v>10.239999999999998</v>
      </c>
    </row>
    <row r="32" spans="1:5" x14ac:dyDescent="0.2">
      <c r="A32" s="72">
        <v>26</v>
      </c>
      <c r="B32" s="73" t="s">
        <v>40</v>
      </c>
      <c r="C32" s="72">
        <v>4471.5600000000004</v>
      </c>
      <c r="D32" s="72">
        <v>4042.03</v>
      </c>
      <c r="E32" s="72">
        <v>4941.01</v>
      </c>
    </row>
    <row r="33" spans="1:5" x14ac:dyDescent="0.2">
      <c r="A33" s="72">
        <v>27</v>
      </c>
      <c r="B33" s="73" t="s">
        <v>41</v>
      </c>
      <c r="C33" s="72">
        <v>73.83</v>
      </c>
      <c r="D33" s="72">
        <v>69.239999999999995</v>
      </c>
      <c r="E33" s="72">
        <v>114.9</v>
      </c>
    </row>
    <row r="34" spans="1:5" x14ac:dyDescent="0.2">
      <c r="A34" s="72">
        <v>28</v>
      </c>
      <c r="B34" s="73" t="s">
        <v>42</v>
      </c>
      <c r="C34" s="72">
        <v>387.62</v>
      </c>
      <c r="D34" s="72">
        <v>321.16000000000003</v>
      </c>
      <c r="E34" s="72">
        <v>505.38</v>
      </c>
    </row>
    <row r="35" spans="1:5" x14ac:dyDescent="0.2">
      <c r="A35" s="72">
        <v>29</v>
      </c>
      <c r="B35" s="73" t="s">
        <v>43</v>
      </c>
      <c r="C35" s="72">
        <v>51.27</v>
      </c>
      <c r="D35" s="72">
        <v>45.77</v>
      </c>
      <c r="E35" s="72">
        <v>58.59</v>
      </c>
    </row>
    <row r="36" spans="1:5" x14ac:dyDescent="0.2">
      <c r="A36" s="72">
        <v>30</v>
      </c>
      <c r="B36" s="73" t="s">
        <v>44</v>
      </c>
      <c r="C36" s="72">
        <v>13.81</v>
      </c>
      <c r="D36" s="72">
        <v>14.83</v>
      </c>
      <c r="E36" s="72">
        <v>13.21</v>
      </c>
    </row>
    <row r="37" spans="1:5" x14ac:dyDescent="0.2">
      <c r="A37" s="72">
        <v>31</v>
      </c>
      <c r="B37" s="73" t="s">
        <v>45</v>
      </c>
      <c r="C37" s="72">
        <v>2050.1</v>
      </c>
      <c r="D37" s="72">
        <v>1855.92</v>
      </c>
      <c r="E37" s="72">
        <v>2099.48</v>
      </c>
    </row>
    <row r="38" spans="1:5" s="71" customFormat="1" x14ac:dyDescent="0.2">
      <c r="A38" s="197" t="s">
        <v>46</v>
      </c>
      <c r="B38" s="198"/>
      <c r="C38" s="74">
        <v>67164.320000000007</v>
      </c>
      <c r="D38" s="74">
        <v>59930.16</v>
      </c>
      <c r="E38" s="74">
        <v>71716.479999999996</v>
      </c>
    </row>
    <row r="39" spans="1:5" x14ac:dyDescent="0.2">
      <c r="A39" s="72">
        <v>32</v>
      </c>
      <c r="B39" s="73" t="s">
        <v>47</v>
      </c>
      <c r="C39" s="72">
        <v>3916.07</v>
      </c>
      <c r="D39" s="72">
        <v>9961.17</v>
      </c>
      <c r="E39" s="72">
        <v>10349.15</v>
      </c>
    </row>
    <row r="40" spans="1:5" s="71" customFormat="1" x14ac:dyDescent="0.2">
      <c r="A40" s="197" t="s">
        <v>48</v>
      </c>
      <c r="B40" s="198"/>
      <c r="C40" s="74">
        <v>3916.07</v>
      </c>
      <c r="D40" s="74">
        <v>9961.17</v>
      </c>
      <c r="E40" s="74">
        <v>10349.15</v>
      </c>
    </row>
    <row r="41" spans="1:5" x14ac:dyDescent="0.2">
      <c r="A41" s="72">
        <v>33</v>
      </c>
      <c r="B41" s="73" t="s">
        <v>49</v>
      </c>
      <c r="C41" s="72">
        <v>8033.63</v>
      </c>
      <c r="D41" s="72">
        <v>7137.4</v>
      </c>
      <c r="E41" s="72">
        <v>8816.32</v>
      </c>
    </row>
    <row r="42" spans="1:5" s="71" customFormat="1" x14ac:dyDescent="0.2">
      <c r="A42" s="197" t="s">
        <v>50</v>
      </c>
      <c r="B42" s="198"/>
      <c r="C42" s="74">
        <v>8033.63</v>
      </c>
      <c r="D42" s="74">
        <v>7137.4</v>
      </c>
      <c r="E42" s="74">
        <v>8816.32</v>
      </c>
    </row>
    <row r="43" spans="1:5" x14ac:dyDescent="0.2">
      <c r="A43" s="72">
        <v>34</v>
      </c>
      <c r="B43" s="73" t="s">
        <v>51</v>
      </c>
      <c r="C43" s="72">
        <v>1924.5</v>
      </c>
      <c r="D43" s="72">
        <v>1722.97</v>
      </c>
      <c r="E43" s="72">
        <v>2198.6099999999997</v>
      </c>
    </row>
    <row r="44" spans="1:5" x14ac:dyDescent="0.2">
      <c r="A44" s="72">
        <v>35</v>
      </c>
      <c r="B44" s="73" t="s">
        <v>52</v>
      </c>
      <c r="C44" s="72">
        <v>327.92</v>
      </c>
      <c r="D44" s="72">
        <v>299.57</v>
      </c>
      <c r="E44" s="72">
        <v>342.54999999999995</v>
      </c>
    </row>
    <row r="45" spans="1:5" x14ac:dyDescent="0.2">
      <c r="A45" s="72">
        <v>36</v>
      </c>
      <c r="B45" s="73" t="s">
        <v>53</v>
      </c>
      <c r="C45" s="72">
        <v>509.46</v>
      </c>
      <c r="D45" s="72">
        <v>416.68</v>
      </c>
      <c r="E45" s="72">
        <v>507.46000000000004</v>
      </c>
    </row>
    <row r="46" spans="1:5" x14ac:dyDescent="0.2">
      <c r="A46" s="72">
        <v>37</v>
      </c>
      <c r="B46" s="73" t="s">
        <v>54</v>
      </c>
      <c r="C46" s="72">
        <v>452.34</v>
      </c>
      <c r="D46" s="72">
        <v>406.72</v>
      </c>
      <c r="E46" s="72">
        <v>475.34999999999997</v>
      </c>
    </row>
    <row r="47" spans="1:5" x14ac:dyDescent="0.2">
      <c r="A47" s="72">
        <v>38</v>
      </c>
      <c r="B47" s="73" t="s">
        <v>55</v>
      </c>
      <c r="C47" s="72">
        <v>181.81</v>
      </c>
      <c r="D47" s="72">
        <v>138.56</v>
      </c>
      <c r="E47" s="72">
        <v>215.4</v>
      </c>
    </row>
    <row r="48" spans="1:5" x14ac:dyDescent="0.2">
      <c r="A48" s="72">
        <v>39</v>
      </c>
      <c r="B48" s="73" t="s">
        <v>56</v>
      </c>
      <c r="C48" s="72">
        <v>135.38999999999999</v>
      </c>
      <c r="D48" s="72">
        <v>117.89</v>
      </c>
      <c r="E48" s="72">
        <v>137.73999999999998</v>
      </c>
    </row>
    <row r="49" spans="1:5" x14ac:dyDescent="0.2">
      <c r="A49" s="72">
        <v>40</v>
      </c>
      <c r="B49" s="73" t="s">
        <v>57</v>
      </c>
      <c r="C49" s="72">
        <v>175.86</v>
      </c>
      <c r="D49" s="72">
        <v>160.13</v>
      </c>
      <c r="E49" s="72">
        <v>167.97000000000003</v>
      </c>
    </row>
    <row r="50" spans="1:5" s="71" customFormat="1" x14ac:dyDescent="0.2">
      <c r="A50" s="197" t="s">
        <v>58</v>
      </c>
      <c r="B50" s="198"/>
      <c r="C50" s="74">
        <v>3707.28</v>
      </c>
      <c r="D50" s="74">
        <v>3262.5199999999995</v>
      </c>
      <c r="E50" s="74">
        <v>4045.0699999999997</v>
      </c>
    </row>
    <row r="51" spans="1:5" x14ac:dyDescent="0.2">
      <c r="A51" s="72">
        <v>41</v>
      </c>
      <c r="B51" s="73" t="s">
        <v>59</v>
      </c>
      <c r="C51" s="72">
        <v>0</v>
      </c>
      <c r="D51" s="72">
        <v>0</v>
      </c>
      <c r="E51" s="72">
        <v>0</v>
      </c>
    </row>
    <row r="52" spans="1:5" x14ac:dyDescent="0.2">
      <c r="A52" s="72">
        <v>42</v>
      </c>
      <c r="B52" s="73" t="s">
        <v>60</v>
      </c>
      <c r="C52" s="72">
        <v>0</v>
      </c>
      <c r="D52" s="72">
        <v>0</v>
      </c>
      <c r="E52" s="72">
        <v>0</v>
      </c>
    </row>
    <row r="53" spans="1:5" x14ac:dyDescent="0.2">
      <c r="A53" s="72">
        <v>43</v>
      </c>
      <c r="B53" s="73" t="s">
        <v>61</v>
      </c>
      <c r="C53" s="72">
        <v>0</v>
      </c>
      <c r="D53" s="72">
        <v>0</v>
      </c>
      <c r="E53" s="72">
        <v>0</v>
      </c>
    </row>
    <row r="54" spans="1:5" x14ac:dyDescent="0.2">
      <c r="A54" s="72">
        <v>44</v>
      </c>
      <c r="B54" s="73" t="s">
        <v>62</v>
      </c>
      <c r="C54" s="72">
        <v>0</v>
      </c>
      <c r="D54" s="72">
        <v>0</v>
      </c>
      <c r="E54" s="72">
        <v>0</v>
      </c>
    </row>
    <row r="55" spans="1:5" x14ac:dyDescent="0.2">
      <c r="A55" s="72">
        <v>45</v>
      </c>
      <c r="B55" s="73" t="s">
        <v>63</v>
      </c>
      <c r="C55" s="72">
        <v>0</v>
      </c>
      <c r="D55" s="72">
        <v>0</v>
      </c>
      <c r="E55" s="72">
        <v>0</v>
      </c>
    </row>
    <row r="56" spans="1:5" x14ac:dyDescent="0.2">
      <c r="A56" s="72">
        <v>46</v>
      </c>
      <c r="B56" s="73" t="s">
        <v>64</v>
      </c>
      <c r="C56" s="72">
        <v>0</v>
      </c>
      <c r="D56" s="72">
        <v>0</v>
      </c>
      <c r="E56" s="72">
        <v>0</v>
      </c>
    </row>
    <row r="57" spans="1:5" s="71" customFormat="1" x14ac:dyDescent="0.2">
      <c r="A57" s="197" t="s">
        <v>65</v>
      </c>
      <c r="B57" s="198"/>
      <c r="C57" s="74">
        <v>0</v>
      </c>
      <c r="D57" s="74">
        <v>0</v>
      </c>
      <c r="E57" s="74">
        <v>0</v>
      </c>
    </row>
    <row r="58" spans="1:5" s="71" customFormat="1" x14ac:dyDescent="0.2">
      <c r="A58" s="197" t="s">
        <v>66</v>
      </c>
      <c r="B58" s="198"/>
      <c r="C58" s="74">
        <v>202413.16000000003</v>
      </c>
      <c r="D58" s="74">
        <v>189456.32</v>
      </c>
      <c r="E58" s="74">
        <v>220507.55000000002</v>
      </c>
    </row>
  </sheetData>
  <mergeCells count="12">
    <mergeCell ref="C1:E1"/>
    <mergeCell ref="C2:E2"/>
    <mergeCell ref="A3:A4"/>
    <mergeCell ref="B3:B4"/>
    <mergeCell ref="C3:E3"/>
    <mergeCell ref="A57:B57"/>
    <mergeCell ref="A58:B58"/>
    <mergeCell ref="A18:B18"/>
    <mergeCell ref="A38:B38"/>
    <mergeCell ref="A40:B40"/>
    <mergeCell ref="A42:B42"/>
    <mergeCell ref="A50:B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20</vt:i4>
      </vt:variant>
    </vt:vector>
  </HeadingPairs>
  <TitlesOfParts>
    <vt:vector size="41" baseType="lpstr">
      <vt:lpstr>T1K1</vt:lpstr>
      <vt:lpstr>t1j</vt:lpstr>
      <vt:lpstr>T1K</vt:lpstr>
      <vt:lpstr>T1H</vt:lpstr>
      <vt:lpstr>Small  n marginal</vt:lpstr>
      <vt:lpstr>T1G</vt:lpstr>
      <vt:lpstr>T1-I</vt:lpstr>
      <vt:lpstr>T1F-2</vt:lpstr>
      <vt:lpstr>T1E (2)</vt:lpstr>
      <vt:lpstr>T1F-3</vt:lpstr>
      <vt:lpstr>T1F</vt:lpstr>
      <vt:lpstr>T1F1_Micro</vt:lpstr>
      <vt:lpstr>T1d</vt:lpstr>
      <vt:lpstr>T1E</vt:lpstr>
      <vt:lpstr>T1M</vt:lpstr>
      <vt:lpstr>T1C</vt:lpstr>
      <vt:lpstr>t1b</vt:lpstr>
      <vt:lpstr>Districtwise de adv</vt:lpstr>
      <vt:lpstr>t1a</vt:lpstr>
      <vt:lpstr>AsOn</vt:lpstr>
      <vt:lpstr>T</vt:lpstr>
      <vt:lpstr>T1C!Excel_BuiltIn_Print_Area</vt:lpstr>
      <vt:lpstr>T1M!Excel_BuiltIn_Print_Area</vt:lpstr>
      <vt:lpstr>'Districtwise de adv'!Print_Area</vt:lpstr>
      <vt:lpstr>'Small  n marginal'!Print_Area</vt:lpstr>
      <vt:lpstr>t1a!Print_Area</vt:lpstr>
      <vt:lpstr>t1b!Print_Area</vt:lpstr>
      <vt:lpstr>T1C!Print_Area</vt:lpstr>
      <vt:lpstr>T1d!Print_Area</vt:lpstr>
      <vt:lpstr>T1E!Print_Area</vt:lpstr>
      <vt:lpstr>'T1E (2)'!Print_Area</vt:lpstr>
      <vt:lpstr>T1F!Print_Area</vt:lpstr>
      <vt:lpstr>T1F1_Micro!Print_Area</vt:lpstr>
      <vt:lpstr>'T1F-2'!Print_Area</vt:lpstr>
      <vt:lpstr>'T1F-3'!Print_Area</vt:lpstr>
      <vt:lpstr>T1G!Print_Area</vt:lpstr>
      <vt:lpstr>T1H!Print_Area</vt:lpstr>
      <vt:lpstr>'T1-I'!Print_Area</vt:lpstr>
      <vt:lpstr>T1K!Print_Area</vt:lpstr>
      <vt:lpstr>T1K1!Print_Area</vt:lpstr>
      <vt:lpstr>T1M!Print_Area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2025-12-02T06:21:20Z</cp:lastPrinted>
  <dcterms:created xsi:type="dcterms:W3CDTF">2016-01-05T10:12:04Z</dcterms:created>
  <dcterms:modified xsi:type="dcterms:W3CDTF">2025-12-02T06:24:01Z</dcterms:modified>
</cp:coreProperties>
</file>